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S\Desktop\ABASURA\"/>
    </mc:Choice>
  </mc:AlternateContent>
  <bookViews>
    <workbookView xWindow="0" yWindow="0" windowWidth="21600" windowHeight="9900"/>
  </bookViews>
  <sheets>
    <sheet name="total" sheetId="4" r:id="rId1"/>
    <sheet name="AAA" sheetId="3" r:id="rId2"/>
    <sheet name="BBB" sheetId="2" r:id="rId3"/>
    <sheet name="AMB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4" l="1" a="1"/>
  <c r="H15" i="4" s="1"/>
  <c r="G15" i="4" a="1"/>
  <c r="G15" i="4" s="1"/>
  <c r="F15" i="4" a="1"/>
  <c r="F15" i="4" s="1"/>
  <c r="E15" i="4" a="1"/>
  <c r="E15" i="4" s="1"/>
  <c r="G13" i="4"/>
  <c r="F14" i="4"/>
  <c r="F13" i="4"/>
  <c r="E13" i="4"/>
  <c r="H13" i="4"/>
  <c r="H14" i="4"/>
  <c r="G14" i="4"/>
  <c r="E14" i="4"/>
  <c r="A5" i="1" l="1"/>
  <c r="A7" i="1"/>
  <c r="A4" i="1"/>
  <c r="A6" i="1"/>
  <c r="A3" i="1"/>
</calcChain>
</file>

<file path=xl/sharedStrings.xml><?xml version="1.0" encoding="utf-8"?>
<sst xmlns="http://schemas.openxmlformats.org/spreadsheetml/2006/main" count="226" uniqueCount="75">
  <si>
    <t>CANTIDAD</t>
  </si>
  <si>
    <t xml:space="preserve">N° EXPEDIENTE </t>
  </si>
  <si>
    <t>(RESERVADO)</t>
  </si>
  <si>
    <t>x</t>
  </si>
  <si>
    <t>y</t>
  </si>
  <si>
    <t>z</t>
  </si>
  <si>
    <t>COD</t>
  </si>
  <si>
    <t>DETALLE</t>
  </si>
  <si>
    <t>total</t>
  </si>
  <si>
    <t>PROVEEDOR</t>
  </si>
  <si>
    <t>TRIMESTRE</t>
  </si>
  <si>
    <t>Esta fórmula me muestra el nº de fila del encabezado</t>
  </si>
  <si>
    <t>Esta formula me muestra el nº de fila donde se produce la coincidencia</t>
  </si>
  <si>
    <t>Esta fórmula pretende que busque el primer dato en la tabla, usando el comodin "*", pero me arroja error</t>
  </si>
  <si>
    <t xml:space="preserve">Esta formula pretende que la busqueda de datos se haga en toda las columnas, y no solo en la primera, pero tambien me falla </t>
  </si>
  <si>
    <t>Busco que la formula encuentre cualquier dato, no solo un numero</t>
  </si>
  <si>
    <t>Observaciones: debe ser solo con formulas, me gustaria obtener la primera fila con datos y en otra formula obtener la ultima fila con datos de esta tabla.</t>
  </si>
  <si>
    <t>aaaaa</t>
  </si>
  <si>
    <t>sssss</t>
  </si>
  <si>
    <t>ddddd</t>
  </si>
  <si>
    <t>fffff</t>
  </si>
  <si>
    <t>ggggg</t>
  </si>
  <si>
    <t>hhhhh</t>
  </si>
  <si>
    <t>jjjjjj</t>
  </si>
  <si>
    <t>kkkkk</t>
  </si>
  <si>
    <t>lllll</t>
  </si>
  <si>
    <t>ñññññ</t>
  </si>
  <si>
    <t>zzzz</t>
  </si>
  <si>
    <t>xxxxx</t>
  </si>
  <si>
    <t>ccccc</t>
  </si>
  <si>
    <t>vvvvv</t>
  </si>
  <si>
    <t>bbbbb</t>
  </si>
  <si>
    <t>nnnnn</t>
  </si>
  <si>
    <t>mmmmm</t>
  </si>
  <si>
    <t>qqqq</t>
  </si>
  <si>
    <t>wwwww</t>
  </si>
  <si>
    <t>eeeee</t>
  </si>
  <si>
    <t>rrrrrr</t>
  </si>
  <si>
    <t>los datos en las distintas tablas no estan ordenados ni contienen la misma cantidad de filas</t>
  </si>
  <si>
    <t>los datos no son necesariamente concordantes, es decir puede que algunas filas sean iguales, aunque no necesariamnte</t>
  </si>
  <si>
    <t>AAA / 1</t>
  </si>
  <si>
    <t>AAA / 2</t>
  </si>
  <si>
    <t>AAA / 3</t>
  </si>
  <si>
    <t>AAA / 4</t>
  </si>
  <si>
    <t>AAA / 8</t>
  </si>
  <si>
    <t>BBB / 1</t>
  </si>
  <si>
    <t>BBB / 5</t>
  </si>
  <si>
    <t>BBB / 6</t>
  </si>
  <si>
    <t>BBB / 7</t>
  </si>
  <si>
    <t>BBB / 8</t>
  </si>
  <si>
    <t>CCC / 8</t>
  </si>
  <si>
    <t>CCC / 7</t>
  </si>
  <si>
    <t>CCC / 6</t>
  </si>
  <si>
    <t>CCC / 5</t>
  </si>
  <si>
    <t>CCC / 4</t>
  </si>
  <si>
    <t>CCC / 3</t>
  </si>
  <si>
    <t>CCC / 2</t>
  </si>
  <si>
    <t>CCC / 1</t>
  </si>
  <si>
    <t xml:space="preserve">la tabla debe contener los datos de todas las tablas de las otras hojas y podrian agregarse o quitarse hojas </t>
  </si>
  <si>
    <t>la primera columna transforma el dato de la hoja original y le agrega adelante el nombre de la hoja (="AAA / "&amp; tabla xx[Nº Expediente])</t>
  </si>
  <si>
    <t>La tabla debe tener suficientes filas para traer todos los datos, aunque pueden ser mas o menos.</t>
  </si>
  <si>
    <t>intento hacer esto sin codigo, solo con formulas.</t>
  </si>
  <si>
    <t>Las tablas de las otras hojas no necesariamente estan en las mismas filas, por ello preciso buscar los datos en la tabla y no en una celda determinada</t>
  </si>
  <si>
    <t xml:space="preserve">AAA / </t>
  </si>
  <si>
    <t xml:space="preserve">si en las tablas de las otras hojas hay filas en blanco las omite, pero si hay celdas con faltantes las debe colorear (formato condicional) </t>
  </si>
  <si>
    <t xml:space="preserve"> en la tabla general debe reflejarse el error para poder arreglarlo, una vez arreglado debe descolorearse aqui tambien</t>
  </si>
  <si>
    <t>primera fila</t>
  </si>
  <si>
    <t>ultima fila</t>
  </si>
  <si>
    <t>Tabla</t>
  </si>
  <si>
    <t>AAA</t>
  </si>
  <si>
    <t>BBB</t>
  </si>
  <si>
    <t>AMB</t>
  </si>
  <si>
    <t>total filas en tablas</t>
  </si>
  <si>
    <t>aquí extraje algunos datos interesantes</t>
  </si>
  <si>
    <t>como puedo lograr traer los datos?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</si>
</sst>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_ * #,##0_ ;_ * \-#,##0_ ;_ * &quot;-&quot;??_ ;_ @_ "/>
    <numFmt numFmtId="166" formatCode="&quot;$&quot;\ #,##0.00"/>
    <numFmt numFmtId="167" formatCode="dd\-mm\-yy;@"/>
    <numFmt numFmtId="168" formatCode="00000"/>
    <numFmt numFmtId="169" formatCode="&quot;$&quot;\ #,##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8"/>
      <name val="MS Sans Serif"/>
      <family val="2"/>
    </font>
    <font>
      <sz val="8.5"/>
      <name val="MS Sans Serif"/>
      <family val="2"/>
    </font>
    <font>
      <b/>
      <sz val="12"/>
      <name val="Arial"/>
      <family val="2"/>
    </font>
    <font>
      <sz val="10"/>
      <color rgb="FF000000"/>
      <name val="Courier New"/>
      <family val="3"/>
    </font>
    <font>
      <b/>
      <sz val="10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1" fontId="4" fillId="0" borderId="0" xfId="1" applyNumberFormat="1" applyFont="1" applyFill="1" applyProtection="1"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Protection="1">
      <protection hidden="1"/>
    </xf>
    <xf numFmtId="0" fontId="2" fillId="0" borderId="0" xfId="1" applyBorder="1" applyProtection="1">
      <protection hidden="1"/>
    </xf>
    <xf numFmtId="0" fontId="2" fillId="0" borderId="0" xfId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2" fillId="0" borderId="9" xfId="1" applyFill="1" applyBorder="1" applyAlignment="1" applyProtection="1">
      <alignment horizontal="center" vertical="center"/>
      <protection locked="0" hidden="1"/>
    </xf>
    <xf numFmtId="0" fontId="2" fillId="0" borderId="14" xfId="1" applyFill="1" applyBorder="1" applyAlignment="1" applyProtection="1">
      <alignment horizontal="center" vertical="center"/>
      <protection locked="0" hidden="1"/>
    </xf>
    <xf numFmtId="0" fontId="2" fillId="0" borderId="15" xfId="1" applyFill="1" applyBorder="1" applyAlignment="1" applyProtection="1">
      <alignment horizontal="center" vertical="center"/>
      <protection locked="0" hidden="1"/>
    </xf>
    <xf numFmtId="0" fontId="2" fillId="0" borderId="16" xfId="1" applyFill="1" applyBorder="1" applyAlignment="1" applyProtection="1">
      <alignment horizontal="center" vertical="center"/>
      <protection locked="0" hidden="1"/>
    </xf>
    <xf numFmtId="0" fontId="2" fillId="0" borderId="6" xfId="1" applyFill="1" applyBorder="1" applyAlignment="1" applyProtection="1">
      <alignment horizontal="center" vertical="center"/>
      <protection locked="0" hidden="1"/>
    </xf>
    <xf numFmtId="166" fontId="2" fillId="0" borderId="17" xfId="1" applyNumberFormat="1" applyFill="1" applyBorder="1" applyAlignment="1" applyProtection="1">
      <alignment vertical="center"/>
      <protection locked="0" hidden="1"/>
    </xf>
    <xf numFmtId="0" fontId="2" fillId="0" borderId="18" xfId="1" applyFill="1" applyBorder="1" applyAlignment="1" applyProtection="1">
      <alignment vertical="center"/>
      <protection locked="0" hidden="1"/>
    </xf>
    <xf numFmtId="167" fontId="2" fillId="0" borderId="1" xfId="1" applyNumberFormat="1" applyFill="1" applyBorder="1" applyAlignment="1" applyProtection="1">
      <alignment vertical="center"/>
      <protection locked="0" hidden="1"/>
    </xf>
    <xf numFmtId="0" fontId="2" fillId="0" borderId="19" xfId="1" applyFill="1" applyBorder="1" applyAlignment="1" applyProtection="1">
      <alignment horizontal="center" vertical="center"/>
      <protection locked="0"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21" xfId="1" applyNumberFormat="1" applyFont="1" applyFill="1" applyBorder="1" applyAlignment="1" applyProtection="1">
      <alignment vertical="center"/>
      <protection hidden="1"/>
    </xf>
    <xf numFmtId="165" fontId="6" fillId="0" borderId="22" xfId="1" applyNumberFormat="1" applyFont="1" applyFill="1" applyBorder="1" applyAlignment="1" applyProtection="1">
      <alignment vertical="center"/>
      <protection hidden="1"/>
    </xf>
    <xf numFmtId="167" fontId="6" fillId="0" borderId="10" xfId="1" applyNumberFormat="1" applyFont="1" applyFill="1" applyBorder="1" applyAlignment="1" applyProtection="1">
      <alignment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Alignment="1" applyProtection="1">
      <alignment horizontal="center" vertical="center"/>
      <protection hidden="1"/>
    </xf>
    <xf numFmtId="0" fontId="8" fillId="0" borderId="23" xfId="1" applyFont="1" applyBorder="1" applyAlignment="1" applyProtection="1">
      <alignment horizontal="center" vertical="center" wrapText="1"/>
      <protection hidden="1"/>
    </xf>
    <xf numFmtId="0" fontId="8" fillId="0" borderId="24" xfId="1" applyFont="1" applyBorder="1" applyAlignment="1" applyProtection="1">
      <alignment horizontal="center" vertical="center" wrapText="1"/>
      <protection hidden="1"/>
    </xf>
    <xf numFmtId="0" fontId="8" fillId="0" borderId="25" xfId="1" applyFont="1" applyBorder="1" applyAlignment="1" applyProtection="1">
      <alignment horizontal="center" vertical="center" wrapText="1"/>
      <protection hidden="1"/>
    </xf>
    <xf numFmtId="0" fontId="8" fillId="0" borderId="26" xfId="1" applyFont="1" applyBorder="1" applyAlignment="1" applyProtection="1">
      <alignment horizontal="center" vertical="center" wrapText="1"/>
      <protection hidden="1"/>
    </xf>
    <xf numFmtId="0" fontId="8" fillId="0" borderId="27" xfId="1" applyFont="1" applyBorder="1" applyAlignment="1" applyProtection="1">
      <alignment horizontal="center" vertical="center" wrapText="1"/>
      <protection hidden="1"/>
    </xf>
    <xf numFmtId="0" fontId="2" fillId="0" borderId="0" xfId="1" applyBorder="1" applyAlignment="1" applyProtection="1">
      <alignment horizontal="center" vertical="center"/>
      <protection hidden="1"/>
    </xf>
    <xf numFmtId="168" fontId="2" fillId="0" borderId="9" xfId="1" applyNumberFormat="1" applyFill="1" applyBorder="1" applyAlignment="1" applyProtection="1">
      <alignment horizontal="center" vertical="center"/>
      <protection locked="0" hidden="1"/>
    </xf>
    <xf numFmtId="0" fontId="2" fillId="0" borderId="9" xfId="1" applyFill="1" applyBorder="1" applyAlignment="1" applyProtection="1">
      <alignment horizontal="left" vertical="center"/>
      <protection locked="0" hidden="1"/>
    </xf>
    <xf numFmtId="169" fontId="0" fillId="0" borderId="17" xfId="4" applyNumberFormat="1" applyFont="1" applyFill="1" applyBorder="1" applyAlignment="1" applyProtection="1">
      <alignment vertical="center"/>
      <protection locked="0" hidden="1"/>
    </xf>
    <xf numFmtId="1" fontId="2" fillId="0" borderId="1" xfId="1" applyNumberFormat="1" applyFill="1" applyBorder="1" applyAlignment="1" applyProtection="1">
      <alignment horizontal="center" vertical="center"/>
      <protection locked="0" hidden="1"/>
    </xf>
    <xf numFmtId="0" fontId="2" fillId="0" borderId="28" xfId="1" applyFill="1" applyBorder="1" applyAlignment="1" applyProtection="1">
      <alignment horizontal="center" vertical="center"/>
      <protection locked="0" hidden="1"/>
    </xf>
    <xf numFmtId="0" fontId="2" fillId="0" borderId="19" xfId="1" applyFont="1" applyFill="1" applyBorder="1" applyAlignment="1" applyProtection="1">
      <alignment horizontal="center" vertical="center"/>
      <protection locked="0" hidden="1"/>
    </xf>
    <xf numFmtId="0" fontId="2" fillId="0" borderId="9" xfId="1" applyFill="1" applyBorder="1" applyAlignment="1" applyProtection="1">
      <alignment horizontal="center" vertical="center" wrapText="1"/>
      <protection locked="0" hidden="1"/>
    </xf>
    <xf numFmtId="0" fontId="2" fillId="0" borderId="29" xfId="1" applyFill="1" applyBorder="1" applyAlignment="1" applyProtection="1">
      <alignment horizontal="center" vertical="center"/>
      <protection locked="0" hidden="1"/>
    </xf>
    <xf numFmtId="0" fontId="2" fillId="0" borderId="30" xfId="1" applyFill="1" applyBorder="1" applyAlignment="1" applyProtection="1">
      <alignment horizontal="center" vertical="center"/>
      <protection locked="0" hidden="1"/>
    </xf>
    <xf numFmtId="0" fontId="2" fillId="0" borderId="31" xfId="1" applyFill="1" applyBorder="1" applyAlignment="1" applyProtection="1">
      <alignment horizontal="center" vertical="center"/>
      <protection locked="0" hidden="1"/>
    </xf>
    <xf numFmtId="0" fontId="2" fillId="0" borderId="30" xfId="1" applyFill="1" applyBorder="1" applyAlignment="1" applyProtection="1">
      <alignment horizontal="center" vertical="center" wrapText="1"/>
      <protection locked="0" hidden="1"/>
    </xf>
    <xf numFmtId="0" fontId="2" fillId="0" borderId="32" xfId="1" applyFill="1" applyBorder="1" applyAlignment="1" applyProtection="1">
      <alignment horizontal="center" vertical="center"/>
      <protection locked="0" hidden="1"/>
    </xf>
    <xf numFmtId="166" fontId="2" fillId="0" borderId="33" xfId="1" applyNumberFormat="1" applyFill="1" applyBorder="1" applyAlignment="1" applyProtection="1">
      <alignment vertical="center"/>
      <protection locked="0" hidden="1"/>
    </xf>
    <xf numFmtId="0" fontId="2" fillId="0" borderId="34" xfId="1" applyFill="1" applyBorder="1" applyAlignment="1" applyProtection="1">
      <alignment vertical="center"/>
      <protection locked="0" hidden="1"/>
    </xf>
    <xf numFmtId="1" fontId="2" fillId="0" borderId="35" xfId="1" applyNumberFormat="1" applyFill="1" applyBorder="1" applyAlignment="1" applyProtection="1">
      <alignment horizontal="center" vertical="center"/>
      <protection locked="0" hidden="1"/>
    </xf>
    <xf numFmtId="0" fontId="2" fillId="0" borderId="36" xfId="1" applyFill="1" applyBorder="1" applyAlignment="1" applyProtection="1">
      <alignment horizontal="center" vertical="center"/>
      <protection locked="0"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166" fontId="6" fillId="0" borderId="0" xfId="1" applyNumberFormat="1" applyFont="1" applyFill="1" applyBorder="1" applyAlignment="1" applyProtection="1">
      <alignment vertical="center"/>
      <protection hidden="1"/>
    </xf>
    <xf numFmtId="165" fontId="6" fillId="0" borderId="0" xfId="1" applyNumberFormat="1" applyFont="1" applyFill="1" applyBorder="1" applyAlignment="1" applyProtection="1">
      <alignment vertical="center"/>
      <protection hidden="1"/>
    </xf>
    <xf numFmtId="167" fontId="6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9" fillId="0" borderId="1" xfId="0" applyFont="1" applyBorder="1"/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vertical="center"/>
      <protection hidden="1"/>
    </xf>
    <xf numFmtId="165" fontId="6" fillId="0" borderId="2" xfId="1" applyNumberFormat="1" applyFont="1" applyFill="1" applyBorder="1" applyAlignment="1" applyProtection="1">
      <alignment vertical="center"/>
      <protection hidden="1"/>
    </xf>
    <xf numFmtId="167" fontId="6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11" xfId="1" applyFont="1" applyFill="1" applyBorder="1" applyAlignment="1" applyProtection="1">
      <alignment horizontal="center" vertical="center"/>
      <protection hidden="1"/>
    </xf>
    <xf numFmtId="0" fontId="7" fillId="2" borderId="4" xfId="1" applyFont="1" applyFill="1" applyBorder="1" applyAlignment="1" applyProtection="1">
      <alignment horizontal="center" vertical="center"/>
      <protection hidden="1"/>
    </xf>
    <xf numFmtId="0" fontId="7" fillId="2" borderId="5" xfId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left" vertical="center"/>
      <protection hidden="1"/>
    </xf>
    <xf numFmtId="0" fontId="9" fillId="0" borderId="1" xfId="0" applyFont="1" applyBorder="1" applyAlignment="1">
      <alignment horizontal="left"/>
    </xf>
    <xf numFmtId="0" fontId="2" fillId="3" borderId="19" xfId="1" applyFill="1" applyBorder="1" applyAlignment="1" applyProtection="1">
      <alignment horizontal="center" vertical="center"/>
      <protection locked="0" hidden="1"/>
    </xf>
    <xf numFmtId="0" fontId="2" fillId="3" borderId="9" xfId="1" applyFill="1" applyBorder="1" applyAlignment="1" applyProtection="1">
      <alignment horizontal="center" vertical="center"/>
      <protection locked="0" hidden="1"/>
    </xf>
    <xf numFmtId="0" fontId="2" fillId="3" borderId="16" xfId="1" applyFill="1" applyBorder="1" applyAlignment="1" applyProtection="1">
      <alignment horizontal="center" vertical="center"/>
      <protection locked="0" hidden="1"/>
    </xf>
    <xf numFmtId="168" fontId="2" fillId="3" borderId="9" xfId="1" applyNumberFormat="1" applyFill="1" applyBorder="1" applyAlignment="1" applyProtection="1">
      <alignment horizontal="center" vertical="center"/>
      <protection locked="0" hidden="1"/>
    </xf>
    <xf numFmtId="0" fontId="2" fillId="3" borderId="9" xfId="1" applyFill="1" applyBorder="1" applyAlignment="1" applyProtection="1">
      <alignment horizontal="left" vertical="center"/>
      <protection locked="0" hidden="1"/>
    </xf>
    <xf numFmtId="0" fontId="2" fillId="3" borderId="6" xfId="1" applyFill="1" applyBorder="1" applyAlignment="1" applyProtection="1">
      <alignment horizontal="center" vertical="center"/>
      <protection locked="0" hidden="1"/>
    </xf>
    <xf numFmtId="169" fontId="0" fillId="3" borderId="17" xfId="4" applyNumberFormat="1" applyFont="1" applyFill="1" applyBorder="1" applyAlignment="1" applyProtection="1">
      <alignment vertical="center"/>
      <protection locked="0" hidden="1"/>
    </xf>
    <xf numFmtId="0" fontId="2" fillId="3" borderId="18" xfId="1" applyFill="1" applyBorder="1" applyAlignment="1" applyProtection="1">
      <alignment vertical="center"/>
      <protection locked="0" hidden="1"/>
    </xf>
    <xf numFmtId="1" fontId="2" fillId="3" borderId="1" xfId="1" applyNumberFormat="1" applyFill="1" applyBorder="1" applyAlignment="1" applyProtection="1">
      <alignment horizontal="center" vertical="center"/>
      <protection locked="0" hidden="1"/>
    </xf>
    <xf numFmtId="0" fontId="2" fillId="3" borderId="28" xfId="1" applyFill="1" applyBorder="1" applyAlignment="1" applyProtection="1">
      <alignment horizontal="center" vertical="center"/>
      <protection locked="0" hidden="1"/>
    </xf>
    <xf numFmtId="0" fontId="10" fillId="0" borderId="0" xfId="0" applyFont="1" applyAlignment="1">
      <alignment vertical="center"/>
    </xf>
    <xf numFmtId="0" fontId="10" fillId="0" borderId="10" xfId="0" applyFont="1" applyBorder="1"/>
    <xf numFmtId="0" fontId="2" fillId="0" borderId="39" xfId="1" applyBorder="1" applyProtection="1">
      <protection hidden="1"/>
    </xf>
    <xf numFmtId="0" fontId="2" fillId="0" borderId="40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Border="1" applyProtection="1">
      <protection hidden="1"/>
    </xf>
    <xf numFmtId="0" fontId="10" fillId="0" borderId="38" xfId="0" applyFont="1" applyBorder="1"/>
    <xf numFmtId="0" fontId="2" fillId="0" borderId="9" xfId="1" applyBorder="1" applyProtection="1">
      <protection hidden="1"/>
    </xf>
    <xf numFmtId="0" fontId="9" fillId="0" borderId="0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9" fillId="0" borderId="37" xfId="0" applyFont="1" applyBorder="1" applyAlignment="1">
      <alignment horizontal="right"/>
    </xf>
    <xf numFmtId="0" fontId="2" fillId="0" borderId="37" xfId="1" applyBorder="1" applyProtection="1">
      <protection hidden="1"/>
    </xf>
    <xf numFmtId="0" fontId="4" fillId="0" borderId="37" xfId="1" applyNumberFormat="1" applyFont="1" applyFill="1" applyBorder="1" applyAlignment="1" applyProtection="1">
      <alignment horizontal="left" vertical="center"/>
      <protection hidden="1"/>
    </xf>
    <xf numFmtId="1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/>
      <protection hidden="1"/>
    </xf>
    <xf numFmtId="0" fontId="3" fillId="0" borderId="37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9" fillId="0" borderId="37" xfId="0" applyFont="1" applyBorder="1" applyAlignment="1">
      <alignment horizontal="left"/>
    </xf>
    <xf numFmtId="165" fontId="6" fillId="0" borderId="37" xfId="1" applyNumberFormat="1" applyFont="1" applyFill="1" applyBorder="1" applyAlignment="1" applyProtection="1">
      <alignment horizontal="center" vertical="center"/>
      <protection hidden="1"/>
    </xf>
    <xf numFmtId="0" fontId="11" fillId="0" borderId="37" xfId="0" applyFont="1" applyBorder="1" applyAlignment="1">
      <alignment horizontal="center"/>
    </xf>
    <xf numFmtId="0" fontId="6" fillId="0" borderId="37" xfId="1" applyNumberFormat="1" applyFont="1" applyFill="1" applyBorder="1" applyAlignment="1" applyProtection="1">
      <alignment horizontal="center" vertical="center"/>
      <protection hidden="1"/>
    </xf>
  </cellXfs>
  <cellStyles count="5">
    <cellStyle name="Millares 4 2" xfId="2"/>
    <cellStyle name="Moneda 2" xfId="4"/>
    <cellStyle name="Normal" xfId="0" builtinId="0"/>
    <cellStyle name="Normal 2" xfId="1"/>
    <cellStyle name="Normal 9 5" xfId="3"/>
  </cellStyles>
  <dxfs count="56"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1"/>
    </dxf>
    <dxf>
      <numFmt numFmtId="166" formatCode="&quot;$&quot;\ 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border outline="0">
        <left style="medium">
          <color rgb="FF000000"/>
        </left>
      </border>
    </dxf>
    <dxf>
      <fill>
        <patternFill patternType="none">
          <fgColor rgb="FF000000"/>
          <bgColor rgb="FFFFFFFF"/>
        </patternFill>
      </fill>
      <protection locked="0" hidden="1"/>
    </dxf>
    <dxf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1"/>
    </dxf>
    <dxf>
      <numFmt numFmtId="166" formatCode="&quot;$&quot;\ 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border outline="0">
        <left style="medium">
          <color rgb="FF000000"/>
        </left>
      </border>
    </dxf>
    <dxf>
      <fill>
        <patternFill patternType="none">
          <fgColor rgb="FF000000"/>
          <bgColor rgb="FFFFFFFF"/>
        </patternFill>
      </fill>
      <protection locked="0" hidden="1"/>
    </dxf>
    <dxf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1"/>
    </dxf>
    <dxf>
      <numFmt numFmtId="166" formatCode="&quot;$&quot;\ 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border outline="0">
        <left style="medium">
          <color rgb="FF000000"/>
        </left>
      </border>
    </dxf>
    <dxf>
      <fill>
        <patternFill patternType="none">
          <fgColor rgb="FF000000"/>
          <bgColor rgb="FFFFFFFF"/>
        </patternFill>
      </fill>
      <protection locked="0" hidden="1"/>
    </dxf>
    <dxf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1"/>
    </dxf>
    <dxf>
      <numFmt numFmtId="166" formatCode="&quot;$&quot;\ 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1"/>
    </dxf>
    <dxf>
      <border outline="0">
        <left style="medium">
          <color indexed="64"/>
        </left>
      </border>
    </dxf>
    <dxf>
      <fill>
        <patternFill patternType="none">
          <fgColor indexed="64"/>
          <bgColor indexed="65"/>
        </patternFill>
      </fill>
      <protection locked="0" hidden="1"/>
    </dxf>
    <dxf>
      <alignment horizontal="center" vertical="center" textRotation="0" indent="0" justifyLastLine="0" shrinkToFit="0" readingOrder="0"/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TablaURI_AMB345" displayName="TablaURI_AMB345" ref="A19:K78" totalsRowShown="0" headerRowDxfId="13" dataDxfId="12" tableBorderDxfId="11">
  <autoFilter ref="A19:K78"/>
  <tableColumns count="11">
    <tableColumn id="1" name="N° EXPEDIENTE " dataDxfId="10"/>
    <tableColumn id="2" name="x" dataDxfId="9"/>
    <tableColumn id="3" name="y" dataDxfId="8"/>
    <tableColumn id="4" name="z" dataDxfId="7"/>
    <tableColumn id="5" name="COD" dataDxfId="6"/>
    <tableColumn id="6" name="DETALLE" dataDxfId="5"/>
    <tableColumn id="7" name="CANTIDAD" dataDxfId="4"/>
    <tableColumn id="8" name="total" dataDxfId="3"/>
    <tableColumn id="9" name="PROVEEDOR" dataDxfId="2"/>
    <tableColumn id="10" name="TRIMESTRE" dataDxfId="1"/>
    <tableColumn id="11" name="(RESERVADO)" dataDxfId="0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3" name="TablaURI_AMB34" displayName="TablaURI_AMB34" ref="A20:K67" totalsRowShown="0" headerRowDxfId="27" dataDxfId="26" tableBorderDxfId="25">
  <autoFilter ref="A20:K67"/>
  <tableColumns count="11">
    <tableColumn id="1" name="N° EXPEDIENTE " dataDxfId="24"/>
    <tableColumn id="2" name="x" dataDxfId="23"/>
    <tableColumn id="3" name="y" dataDxfId="22"/>
    <tableColumn id="4" name="z" dataDxfId="21"/>
    <tableColumn id="5" name="COD" dataDxfId="20"/>
    <tableColumn id="6" name="DETALLE" dataDxfId="19"/>
    <tableColumn id="7" name="CANTIDAD" dataDxfId="18"/>
    <tableColumn id="8" name="total" dataDxfId="17"/>
    <tableColumn id="9" name="PROVEEDOR" dataDxfId="16"/>
    <tableColumn id="10" name="TRIMESTRE" dataDxfId="15"/>
    <tableColumn id="11" name="(RESERVADO)" dataDxfId="14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2" name="TablaURI_AMB3" displayName="TablaURI_AMB3" ref="A4:K45" totalsRowShown="0" headerRowDxfId="41" dataDxfId="40" tableBorderDxfId="39">
  <autoFilter ref="A4:K45"/>
  <tableColumns count="11">
    <tableColumn id="1" name="N° EXPEDIENTE " dataDxfId="38"/>
    <tableColumn id="2" name="x" dataDxfId="37"/>
    <tableColumn id="3" name="y" dataDxfId="36"/>
    <tableColumn id="4" name="z" dataDxfId="35"/>
    <tableColumn id="5" name="COD" dataDxfId="34"/>
    <tableColumn id="6" name="DETALLE" dataDxfId="33"/>
    <tableColumn id="7" name="CANTIDAD" dataDxfId="32"/>
    <tableColumn id="8" name="total" dataDxfId="31"/>
    <tableColumn id="9" name="PROVEEDOR" dataDxfId="30"/>
    <tableColumn id="10" name="TRIMESTRE" dataDxfId="29"/>
    <tableColumn id="11" name="(RESERVADO)" dataDxfId="28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1" name="TablaURI_AMB" displayName="TablaURI_AMB" ref="A12:K59" totalsRowShown="0" headerRowDxfId="55" dataDxfId="54" tableBorderDxfId="53">
  <autoFilter ref="A12:K59"/>
  <sortState ref="A13:K59">
    <sortCondition descending="1" ref="A13"/>
  </sortState>
  <tableColumns count="11">
    <tableColumn id="1" name="N° EXPEDIENTE " dataDxfId="52"/>
    <tableColumn id="2" name="x" dataDxfId="51"/>
    <tableColumn id="3" name="y" dataDxfId="50"/>
    <tableColumn id="4" name="z" dataDxfId="49"/>
    <tableColumn id="5" name="COD" dataDxfId="48"/>
    <tableColumn id="6" name="DETALLE" dataDxfId="47"/>
    <tableColumn id="7" name="CANTIDAD" dataDxfId="46"/>
    <tableColumn id="8" name="total" dataDxfId="45"/>
    <tableColumn id="9" name="PROVEEDOR" dataDxfId="44"/>
    <tableColumn id="10" name="TRIMESTRE" dataDxfId="43"/>
    <tableColumn id="11" name="(RESERVADO)" dataDxfId="42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E78"/>
  <sheetViews>
    <sheetView showGridLines="0" tabSelected="1" zoomScaleNormal="100" zoomScaleSheetLayoutView="115" workbookViewId="0">
      <selection activeCell="L12" sqref="L12"/>
    </sheetView>
  </sheetViews>
  <sheetFormatPr baseColWidth="10" defaultColWidth="11.42578125" defaultRowHeight="12.75" x14ac:dyDescent="0.2"/>
  <cols>
    <col min="1" max="1" width="43.85546875" style="1" customWidth="1"/>
    <col min="2" max="2" width="4.5703125" style="2" customWidth="1"/>
    <col min="3" max="3" width="4.5703125" style="3" customWidth="1"/>
    <col min="4" max="4" width="5" style="4" customWidth="1"/>
    <col min="5" max="7" width="14.140625" style="1" customWidth="1"/>
    <col min="8" max="8" width="15" style="5" customWidth="1"/>
    <col min="9" max="9" width="25.42578125" style="5" customWidth="1"/>
    <col min="10" max="10" width="15" style="5" customWidth="1"/>
    <col min="11" max="11" width="15.140625" style="6" customWidth="1"/>
    <col min="12" max="12" width="11.42578125" style="6"/>
    <col min="13" max="13" width="8.28515625" style="6" customWidth="1"/>
    <col min="14" max="14" width="12" style="6" customWidth="1"/>
    <col min="15" max="16" width="11.42578125" style="6"/>
    <col min="17" max="18" width="9.85546875" style="8" customWidth="1"/>
    <col min="19" max="19" width="11.42578125" style="6" customWidth="1"/>
    <col min="20" max="16384" width="11.42578125" style="6"/>
  </cols>
  <sheetData>
    <row r="1" spans="1:19" x14ac:dyDescent="0.2">
      <c r="A1" s="73"/>
      <c r="B1" s="20"/>
      <c r="C1" s="21"/>
      <c r="D1" s="22"/>
      <c r="E1" s="19"/>
      <c r="F1" s="19"/>
      <c r="G1" s="23"/>
      <c r="H1" s="24"/>
      <c r="I1" s="25"/>
      <c r="J1" s="26"/>
      <c r="K1" s="27"/>
      <c r="S1" s="7"/>
    </row>
    <row r="2" spans="1:19" ht="15.75" x14ac:dyDescent="0.25">
      <c r="A2" s="74" t="s">
        <v>62</v>
      </c>
      <c r="B2" s="52"/>
      <c r="C2" s="53"/>
      <c r="D2" s="6"/>
      <c r="E2" s="51"/>
      <c r="F2" s="51"/>
      <c r="G2" s="51"/>
      <c r="H2" s="55"/>
      <c r="I2" s="56"/>
      <c r="J2" s="57"/>
      <c r="K2" s="58"/>
      <c r="S2" s="7"/>
    </row>
    <row r="3" spans="1:19" ht="15.75" x14ac:dyDescent="0.25">
      <c r="A3" s="74" t="s">
        <v>38</v>
      </c>
      <c r="B3" s="61"/>
      <c r="C3" s="62"/>
      <c r="D3" s="63"/>
      <c r="E3" s="64"/>
      <c r="F3" s="64"/>
      <c r="G3" s="64"/>
      <c r="H3" s="65"/>
      <c r="I3" s="66"/>
      <c r="J3" s="67"/>
      <c r="K3" s="58"/>
      <c r="S3" s="7"/>
    </row>
    <row r="4" spans="1:19" ht="15.75" x14ac:dyDescent="0.25">
      <c r="A4" s="74" t="s">
        <v>39</v>
      </c>
      <c r="B4" s="61"/>
      <c r="C4" s="62"/>
      <c r="D4" s="63"/>
      <c r="E4" s="64"/>
      <c r="F4" s="64"/>
      <c r="G4" s="64"/>
      <c r="H4" s="65"/>
      <c r="I4" s="66"/>
      <c r="J4" s="67"/>
      <c r="K4" s="58"/>
      <c r="S4" s="7"/>
    </row>
    <row r="5" spans="1:19" ht="15.75" x14ac:dyDescent="0.25">
      <c r="A5" s="74" t="s">
        <v>58</v>
      </c>
      <c r="B5" s="61"/>
      <c r="C5" s="62"/>
      <c r="D5" s="63"/>
      <c r="E5" s="64"/>
      <c r="F5" s="64"/>
      <c r="G5" s="64"/>
      <c r="H5" s="65"/>
      <c r="I5" s="66"/>
      <c r="J5" s="67"/>
      <c r="K5" s="58"/>
      <c r="S5" s="7"/>
    </row>
    <row r="6" spans="1:19" ht="15.75" x14ac:dyDescent="0.25">
      <c r="A6" s="74" t="s">
        <v>59</v>
      </c>
      <c r="B6" s="61"/>
      <c r="C6" s="62"/>
      <c r="D6" s="63"/>
      <c r="E6" s="64"/>
      <c r="F6" s="64"/>
      <c r="G6" s="64"/>
      <c r="H6" s="65"/>
      <c r="I6" s="66"/>
      <c r="J6" s="67"/>
      <c r="K6" s="58"/>
      <c r="S6" s="7"/>
    </row>
    <row r="7" spans="1:19" ht="15.75" x14ac:dyDescent="0.25">
      <c r="A7" s="74" t="s">
        <v>60</v>
      </c>
      <c r="B7" s="61"/>
      <c r="C7" s="62"/>
      <c r="D7" s="63"/>
      <c r="E7" s="64"/>
      <c r="F7" s="64"/>
      <c r="G7" s="64"/>
      <c r="H7" s="65"/>
      <c r="I7" s="66"/>
      <c r="J7" s="67"/>
      <c r="K7" s="58"/>
      <c r="S7" s="7"/>
    </row>
    <row r="8" spans="1:19" ht="15.75" x14ac:dyDescent="0.25">
      <c r="A8" s="74" t="s">
        <v>61</v>
      </c>
      <c r="B8" s="61"/>
      <c r="C8" s="62"/>
      <c r="D8" s="69"/>
      <c r="E8" s="64"/>
      <c r="F8" s="64"/>
      <c r="G8" s="64"/>
      <c r="H8" s="65"/>
      <c r="I8" s="66"/>
      <c r="J8" s="67"/>
      <c r="K8" s="58"/>
      <c r="S8" s="7"/>
    </row>
    <row r="9" spans="1:19" ht="15.75" x14ac:dyDescent="0.25">
      <c r="A9" s="74" t="s">
        <v>64</v>
      </c>
      <c r="B9" s="61"/>
      <c r="C9" s="62"/>
      <c r="D9" s="69"/>
      <c r="E9" s="64"/>
      <c r="F9" s="64"/>
      <c r="G9" s="64"/>
      <c r="H9" s="65"/>
      <c r="I9" s="66"/>
      <c r="J9" s="67"/>
      <c r="K9" s="58"/>
      <c r="S9" s="7"/>
    </row>
    <row r="10" spans="1:19" ht="15.75" x14ac:dyDescent="0.25">
      <c r="A10" s="74" t="s">
        <v>65</v>
      </c>
      <c r="B10" s="61"/>
      <c r="C10" s="62"/>
      <c r="D10" s="69"/>
      <c r="E10" s="64"/>
      <c r="F10" s="64"/>
      <c r="G10" s="64"/>
      <c r="H10" s="65"/>
      <c r="I10" s="66"/>
      <c r="J10" s="67"/>
      <c r="K10" s="58"/>
      <c r="S10" s="7"/>
    </row>
    <row r="11" spans="1:19" ht="15.75" x14ac:dyDescent="0.25">
      <c r="A11" s="93"/>
      <c r="B11" s="59"/>
      <c r="C11" s="53"/>
      <c r="D11" s="54"/>
      <c r="E11" s="51"/>
      <c r="F11" s="51"/>
      <c r="G11" s="51"/>
      <c r="H11" s="55"/>
      <c r="I11" s="56"/>
      <c r="J11" s="57"/>
      <c r="K11" s="58"/>
      <c r="S11" s="7"/>
    </row>
    <row r="12" spans="1:19" ht="15.75" x14ac:dyDescent="0.25">
      <c r="A12" s="94" t="s">
        <v>68</v>
      </c>
      <c r="B12" s="95"/>
      <c r="C12" s="95"/>
      <c r="D12" s="95"/>
      <c r="E12" s="96" t="s">
        <v>8</v>
      </c>
      <c r="F12" s="97" t="s">
        <v>69</v>
      </c>
      <c r="G12" s="98" t="s">
        <v>70</v>
      </c>
      <c r="H12" s="99" t="s">
        <v>71</v>
      </c>
      <c r="I12" s="56" t="s">
        <v>73</v>
      </c>
      <c r="J12" s="57"/>
      <c r="K12" s="58"/>
      <c r="S12" s="7"/>
    </row>
    <row r="13" spans="1:19" x14ac:dyDescent="0.2">
      <c r="A13" s="95" t="s">
        <v>66</v>
      </c>
      <c r="B13" s="95"/>
      <c r="C13" s="95"/>
      <c r="D13" s="95"/>
      <c r="E13" s="102">
        <f>ROW(TablaURI_AMB345[])</f>
        <v>20</v>
      </c>
      <c r="F13" s="102">
        <f>ROW(TablaURI_AMB34[])</f>
        <v>21</v>
      </c>
      <c r="G13" s="102">
        <f>ROW(TablaURI_AMB3[])</f>
        <v>5</v>
      </c>
      <c r="H13" s="102">
        <f>ROW(TablaURI_AMB[])</f>
        <v>13</v>
      </c>
      <c r="I13" s="6"/>
      <c r="J13" s="57"/>
      <c r="K13" s="58"/>
      <c r="S13" s="7"/>
    </row>
    <row r="14" spans="1:19" ht="13.5" x14ac:dyDescent="0.25">
      <c r="A14" s="95" t="s">
        <v>67</v>
      </c>
      <c r="B14" s="95"/>
      <c r="C14" s="95"/>
      <c r="D14" s="95"/>
      <c r="E14" s="103">
        <f>_xlfn.AGGREGATE(14,6,ROW(TablaURI_AMB345[])/(TablaURI_AMB345[]&lt;&gt;""),1)</f>
        <v>72</v>
      </c>
      <c r="F14" s="103">
        <f>_xlfn.AGGREGATE(14,6,ROW(TablaURI_AMB34[])/(TablaURI_AMB34[]&lt;&gt;""),1)</f>
        <v>39</v>
      </c>
      <c r="G14" s="103">
        <f>_xlfn.AGGREGATE(14,6,ROW(TablaURI_AMB3[])/(TablaURI_AMB3[]&lt;&gt;""),1)</f>
        <v>19</v>
      </c>
      <c r="H14" s="103">
        <f>_xlfn.AGGREGATE(14,6,ROW(TablaURI_AMB[])/(TablaURI_AMB[]&lt;&gt;""),1)</f>
        <v>33</v>
      </c>
      <c r="I14" s="56"/>
      <c r="J14" s="57"/>
      <c r="K14" s="58"/>
      <c r="S14" s="7"/>
    </row>
    <row r="15" spans="1:19" ht="15.75" x14ac:dyDescent="0.25">
      <c r="A15" s="101" t="s">
        <v>72</v>
      </c>
      <c r="B15" s="96"/>
      <c r="C15" s="97"/>
      <c r="D15" s="98"/>
      <c r="E15" s="104">
        <f t="array" ref="E15">SUM(IF(ISBLANK(TablaURI_AMB345[[#Data],[N° EXPEDIENTE ]])*ISBLANK(TablaURI_AMB345[[#Data],[x]])*ISBLANK(TablaURI_AMB345[[#Data],[y]])*ISBLANK(TablaURI_AMB345[[#Data],[z]])*ISBLANK(TablaURI_AMB345[[#Data],[COD]])*ISBLANK(TablaURI_AMB345[[#Data],[CANTIDAD]])*ISBLANK(TablaURI_AMB345[[#Data],[DETALLE]])*ISBLANK(TablaURI_AMB345[[#Data],[total]])*ISBLANK(TablaURI_AMB345[[#Data],[PROVEEDOR]])*ISBLANK(TablaURI_AMB345[[#Data],[TRIMESTRE]])*ISBLANK(TablaURI_AMB345[[#Data],[(RESERVADO)]])=1,0,1))</f>
        <v>53</v>
      </c>
      <c r="F15" s="104">
        <f t="array" ref="F15">SUM(IF(ISBLANK(TablaURI_AMB34[[#Data],[N° EXPEDIENTE ]])*ISBLANK(TablaURI_AMB34[[#Data],[x]])*ISBLANK(TablaURI_AMB34[[#Data],[y]])*ISBLANK(TablaURI_AMB34[[#Data],[z]])*ISBLANK(TablaURI_AMB34[[#Data],[COD]])*ISBLANK(TablaURI_AMB34[[#Data],[CANTIDAD]])*ISBLANK(TablaURI_AMB34[[#Data],[DETALLE]])*ISBLANK(TablaURI_AMB34[[#Data],[total]])*ISBLANK(TablaURI_AMB34[[#Data],[PROVEEDOR]])*ISBLANK(TablaURI_AMB34[[#Data],[TRIMESTRE]])*ISBLANK(TablaURI_AMB34[[#Data],[(RESERVADO)]])=1,0,1))</f>
        <v>19</v>
      </c>
      <c r="G15" s="104">
        <f t="array" ref="G15">SUM(IF(ISBLANK(TablaURI_AMB3[[#Data],[N° EXPEDIENTE ]])*ISBLANK(TablaURI_AMB3[[#Data],[x]])*ISBLANK(TablaURI_AMB3[[#Data],[y]])*ISBLANK(TablaURI_AMB3[[#Data],[z]])*ISBLANK(TablaURI_AMB3[[#Data],[COD]])*ISBLANK(TablaURI_AMB3[[#Data],[CANTIDAD]])*ISBLANK(TablaURI_AMB3[[#Data],[DETALLE]])*ISBLANK(TablaURI_AMB3[[#Data],[total]])*ISBLANK(TablaURI_AMB3[[#Data],[PROVEEDOR]])*ISBLANK(TablaURI_AMB3[[#Data],[TRIMESTRE]])*ISBLANK(TablaURI_AMB3[[#Data],[(RESERVADO)]])=1,0,1))</f>
        <v>13</v>
      </c>
      <c r="H15" s="104">
        <f t="array" ref="H15">SUM(IF(ISBLANK(TablaURI_AMB3[[#Data],[N° EXPEDIENTE ]])*ISBLANK(TablaURI_AMB3[[#Data],[x]])*ISBLANK(TablaURI_AMB3[[#Data],[y]])*ISBLANK(TablaURI_AMB3[[#Data],[z]])*ISBLANK(TablaURI_AMB3[[#Data],[COD]])*ISBLANK(TablaURI_AMB3[[#Data],[CANTIDAD]])*ISBLANK(TablaURI_AMB3[[#Data],[DETALLE]])*ISBLANK(TablaURI_AMB3[[#Data],[total]])*ISBLANK(TablaURI_AMB3[[#Data],[PROVEEDOR]])*ISBLANK(TablaURI_AMB3[[#Data],[TRIMESTRE]])*ISBLANK(TablaURI_AMB3[[#Data],[(RESERVADO)]])=1,0,1))</f>
        <v>13</v>
      </c>
      <c r="I15" s="56"/>
      <c r="J15" s="57"/>
      <c r="K15" s="58"/>
      <c r="S15" s="7"/>
    </row>
    <row r="16" spans="1:19" ht="15.75" x14ac:dyDescent="0.25">
      <c r="A16" s="92"/>
      <c r="B16" s="59"/>
      <c r="C16" s="53"/>
      <c r="D16" s="54"/>
      <c r="E16" s="6"/>
      <c r="F16" s="6"/>
      <c r="G16" s="6"/>
      <c r="H16" s="6"/>
      <c r="I16" s="56"/>
      <c r="J16" s="57"/>
      <c r="K16" s="58"/>
      <c r="S16" s="7"/>
    </row>
    <row r="17" spans="1:109" ht="28.5" customHeight="1" thickBot="1" x14ac:dyDescent="0.25">
      <c r="A17" s="6" t="s">
        <v>74</v>
      </c>
      <c r="B17" s="6"/>
      <c r="C17" s="6"/>
      <c r="D17" s="6"/>
      <c r="E17" s="100"/>
      <c r="F17" s="6"/>
      <c r="G17" s="6"/>
      <c r="H17" s="6"/>
      <c r="I17" s="6"/>
      <c r="J17" s="6"/>
      <c r="S17" s="7"/>
    </row>
    <row r="18" spans="1:109" s="28" customFormat="1" ht="33.75" customHeight="1" thickBot="1" x14ac:dyDescent="0.25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2"/>
      <c r="L18" s="6"/>
      <c r="M18" s="6"/>
      <c r="N18" s="6"/>
      <c r="O18" s="6"/>
      <c r="P18" s="6"/>
      <c r="Q18" s="8"/>
      <c r="R18" s="8"/>
      <c r="S18" s="7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</row>
    <row r="19" spans="1:109" ht="13.5" thickBot="1" x14ac:dyDescent="0.25">
      <c r="A19" s="29" t="s">
        <v>1</v>
      </c>
      <c r="B19" s="29" t="s">
        <v>3</v>
      </c>
      <c r="C19" s="29" t="s">
        <v>4</v>
      </c>
      <c r="D19" s="29" t="s">
        <v>5</v>
      </c>
      <c r="E19" s="29" t="s">
        <v>6</v>
      </c>
      <c r="F19" s="30" t="s">
        <v>7</v>
      </c>
      <c r="G19" s="31" t="s">
        <v>0</v>
      </c>
      <c r="H19" s="32" t="s">
        <v>8</v>
      </c>
      <c r="I19" s="33" t="s">
        <v>9</v>
      </c>
      <c r="J19" s="33" t="s">
        <v>10</v>
      </c>
      <c r="K19" s="29" t="s">
        <v>2</v>
      </c>
      <c r="L19" s="28"/>
      <c r="N19" s="28"/>
      <c r="O19" s="28"/>
      <c r="P19" s="34"/>
      <c r="Q19" s="34"/>
      <c r="R19" s="34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</row>
    <row r="20" spans="1:109" x14ac:dyDescent="0.2">
      <c r="A20" s="18" t="s">
        <v>40</v>
      </c>
      <c r="B20" s="11">
        <v>2</v>
      </c>
      <c r="C20" s="12">
        <v>2</v>
      </c>
      <c r="D20" s="13">
        <v>2</v>
      </c>
      <c r="E20" s="35">
        <v>388</v>
      </c>
      <c r="F20" s="36" t="s">
        <v>17</v>
      </c>
      <c r="G20" s="14">
        <v>6</v>
      </c>
      <c r="H20" s="37">
        <v>2500</v>
      </c>
      <c r="I20" s="16"/>
      <c r="J20" s="38">
        <v>1</v>
      </c>
      <c r="K20" s="39"/>
      <c r="Q20" s="6"/>
      <c r="R20" s="6"/>
    </row>
    <row r="21" spans="1:109" x14ac:dyDescent="0.2">
      <c r="A21" s="18" t="s">
        <v>40</v>
      </c>
      <c r="B21" s="18">
        <v>2</v>
      </c>
      <c r="C21" s="10">
        <v>2</v>
      </c>
      <c r="D21" s="13">
        <v>2</v>
      </c>
      <c r="E21" s="35">
        <v>838</v>
      </c>
      <c r="F21" s="36" t="s">
        <v>18</v>
      </c>
      <c r="G21" s="14">
        <v>2</v>
      </c>
      <c r="H21" s="37">
        <v>1000</v>
      </c>
      <c r="I21" s="16"/>
      <c r="J21" s="38">
        <v>1</v>
      </c>
      <c r="K21" s="39"/>
      <c r="Q21" s="6"/>
      <c r="R21" s="6"/>
    </row>
    <row r="22" spans="1:109" x14ac:dyDescent="0.2">
      <c r="A22" s="18" t="s">
        <v>40</v>
      </c>
      <c r="B22" s="18">
        <v>2</v>
      </c>
      <c r="C22" s="10">
        <v>2</v>
      </c>
      <c r="D22" s="13">
        <v>2</v>
      </c>
      <c r="E22" s="35">
        <v>1629</v>
      </c>
      <c r="F22" s="36" t="s">
        <v>19</v>
      </c>
      <c r="G22" s="14">
        <v>5</v>
      </c>
      <c r="H22" s="37">
        <v>500</v>
      </c>
      <c r="I22" s="16"/>
      <c r="J22" s="38">
        <v>1</v>
      </c>
      <c r="K22" s="39"/>
      <c r="Q22" s="6"/>
      <c r="R22" s="6"/>
    </row>
    <row r="23" spans="1:109" x14ac:dyDescent="0.2">
      <c r="A23" s="18" t="s">
        <v>40</v>
      </c>
      <c r="B23" s="18">
        <v>2</v>
      </c>
      <c r="C23" s="10">
        <v>2</v>
      </c>
      <c r="D23" s="13">
        <v>2</v>
      </c>
      <c r="E23" s="35">
        <v>2000</v>
      </c>
      <c r="F23" s="36" t="s">
        <v>20</v>
      </c>
      <c r="G23" s="14">
        <v>2</v>
      </c>
      <c r="H23" s="37">
        <v>5000</v>
      </c>
      <c r="I23" s="16"/>
      <c r="J23" s="38">
        <v>1</v>
      </c>
      <c r="K23" s="39"/>
      <c r="Q23" s="6"/>
      <c r="R23" s="6"/>
    </row>
    <row r="24" spans="1:109" x14ac:dyDescent="0.2">
      <c r="A24" s="18" t="s">
        <v>41</v>
      </c>
      <c r="B24" s="18">
        <v>2</v>
      </c>
      <c r="C24" s="10">
        <v>2</v>
      </c>
      <c r="D24" s="13">
        <v>2</v>
      </c>
      <c r="E24" s="35">
        <v>2859</v>
      </c>
      <c r="F24" s="36" t="s">
        <v>21</v>
      </c>
      <c r="G24" s="14">
        <v>5</v>
      </c>
      <c r="H24" s="37">
        <v>5000</v>
      </c>
      <c r="I24" s="16"/>
      <c r="J24" s="38">
        <v>1</v>
      </c>
      <c r="K24" s="39"/>
      <c r="Q24" s="6"/>
      <c r="R24" s="6"/>
    </row>
    <row r="25" spans="1:109" x14ac:dyDescent="0.2">
      <c r="A25" s="18" t="s">
        <v>41</v>
      </c>
      <c r="B25" s="18">
        <v>2</v>
      </c>
      <c r="C25" s="10">
        <v>2</v>
      </c>
      <c r="D25" s="13">
        <v>2</v>
      </c>
      <c r="E25" s="35">
        <v>2859</v>
      </c>
      <c r="F25" s="36" t="s">
        <v>22</v>
      </c>
      <c r="G25" s="14">
        <v>5</v>
      </c>
      <c r="H25" s="37">
        <v>2000</v>
      </c>
      <c r="I25" s="16"/>
      <c r="J25" s="38">
        <v>1</v>
      </c>
      <c r="K25" s="39"/>
      <c r="Q25" s="6"/>
      <c r="R25" s="6"/>
    </row>
    <row r="26" spans="1:109" x14ac:dyDescent="0.2">
      <c r="A26" s="75" t="s">
        <v>63</v>
      </c>
      <c r="B26" s="18">
        <v>2</v>
      </c>
      <c r="C26" s="10">
        <v>2</v>
      </c>
      <c r="D26" s="13">
        <v>2</v>
      </c>
      <c r="E26" s="35">
        <v>3648</v>
      </c>
      <c r="F26" s="36" t="s">
        <v>23</v>
      </c>
      <c r="G26" s="14">
        <v>5</v>
      </c>
      <c r="H26" s="37">
        <v>4000</v>
      </c>
      <c r="I26" s="16"/>
      <c r="J26" s="38">
        <v>1</v>
      </c>
      <c r="K26" s="39"/>
      <c r="Q26" s="6"/>
      <c r="R26" s="6"/>
    </row>
    <row r="27" spans="1:109" x14ac:dyDescent="0.2">
      <c r="A27" s="18" t="s">
        <v>41</v>
      </c>
      <c r="B27" s="18">
        <v>2</v>
      </c>
      <c r="C27" s="10">
        <v>2</v>
      </c>
      <c r="D27" s="13">
        <v>2</v>
      </c>
      <c r="E27" s="35">
        <v>6728</v>
      </c>
      <c r="F27" s="36" t="s">
        <v>24</v>
      </c>
      <c r="G27" s="14">
        <v>5</v>
      </c>
      <c r="H27" s="37">
        <v>10000</v>
      </c>
      <c r="I27" s="16"/>
      <c r="J27" s="38">
        <v>1</v>
      </c>
      <c r="K27" s="39"/>
      <c r="Q27" s="6"/>
      <c r="R27" s="6"/>
    </row>
    <row r="28" spans="1:109" x14ac:dyDescent="0.2">
      <c r="A28" s="18" t="s">
        <v>41</v>
      </c>
      <c r="B28" s="18">
        <v>2</v>
      </c>
      <c r="C28" s="10">
        <v>2</v>
      </c>
      <c r="D28" s="13">
        <v>2</v>
      </c>
      <c r="E28" s="35">
        <v>6734</v>
      </c>
      <c r="F28" s="36" t="s">
        <v>25</v>
      </c>
      <c r="G28" s="14">
        <v>5</v>
      </c>
      <c r="H28" s="37">
        <v>15000</v>
      </c>
      <c r="I28" s="16"/>
      <c r="J28" s="38">
        <v>1</v>
      </c>
      <c r="K28" s="39"/>
      <c r="Q28" s="6"/>
      <c r="R28" s="6"/>
    </row>
    <row r="29" spans="1:109" x14ac:dyDescent="0.2">
      <c r="A29" s="18" t="s">
        <v>43</v>
      </c>
      <c r="B29" s="18">
        <v>2</v>
      </c>
      <c r="C29" s="10">
        <v>2</v>
      </c>
      <c r="D29" s="77"/>
      <c r="E29" s="35">
        <v>6738</v>
      </c>
      <c r="F29" s="36" t="s">
        <v>26</v>
      </c>
      <c r="G29" s="14">
        <v>5</v>
      </c>
      <c r="H29" s="37">
        <v>3000</v>
      </c>
      <c r="I29" s="16"/>
      <c r="J29" s="38">
        <v>1</v>
      </c>
      <c r="K29" s="39"/>
      <c r="Q29" s="6"/>
      <c r="R29" s="6"/>
    </row>
    <row r="30" spans="1:109" x14ac:dyDescent="0.2">
      <c r="A30" s="18" t="s">
        <v>43</v>
      </c>
      <c r="B30" s="18">
        <v>2</v>
      </c>
      <c r="C30" s="10">
        <v>9</v>
      </c>
      <c r="D30" s="13">
        <v>9</v>
      </c>
      <c r="E30" s="35">
        <v>939</v>
      </c>
      <c r="F30" s="79"/>
      <c r="G30" s="14">
        <v>10</v>
      </c>
      <c r="H30" s="37">
        <v>2000</v>
      </c>
      <c r="I30" s="16"/>
      <c r="J30" s="38">
        <v>1</v>
      </c>
      <c r="K30" s="39"/>
      <c r="Q30" s="6"/>
      <c r="R30" s="6"/>
    </row>
    <row r="31" spans="1:109" x14ac:dyDescent="0.2">
      <c r="A31" s="18" t="s">
        <v>43</v>
      </c>
      <c r="B31" s="18">
        <v>3</v>
      </c>
      <c r="C31" s="10">
        <v>9</v>
      </c>
      <c r="D31" s="13">
        <v>9</v>
      </c>
      <c r="E31" s="35">
        <v>2439</v>
      </c>
      <c r="F31" s="36" t="s">
        <v>28</v>
      </c>
      <c r="G31" s="14">
        <v>1</v>
      </c>
      <c r="H31" s="37">
        <v>150000</v>
      </c>
      <c r="I31" s="16"/>
      <c r="J31" s="38">
        <v>1</v>
      </c>
      <c r="K31" s="39"/>
      <c r="Q31" s="6"/>
      <c r="R31" s="6"/>
    </row>
    <row r="32" spans="1:109" x14ac:dyDescent="0.2">
      <c r="A32" s="18" t="s">
        <v>43</v>
      </c>
      <c r="B32" s="18">
        <v>4</v>
      </c>
      <c r="C32" s="10">
        <v>3</v>
      </c>
      <c r="D32" s="13">
        <v>2</v>
      </c>
      <c r="E32" s="35">
        <v>1715</v>
      </c>
      <c r="F32" s="36" t="s">
        <v>29</v>
      </c>
      <c r="G32" s="14">
        <v>1</v>
      </c>
      <c r="H32" s="81"/>
      <c r="I32" s="16"/>
      <c r="J32" s="38">
        <v>2</v>
      </c>
      <c r="K32" s="39"/>
      <c r="Q32" s="6"/>
      <c r="R32" s="6"/>
    </row>
    <row r="33" spans="1:18" x14ac:dyDescent="0.2">
      <c r="A33" s="18" t="s">
        <v>44</v>
      </c>
      <c r="B33" s="18">
        <v>4</v>
      </c>
      <c r="C33" s="10">
        <v>3</v>
      </c>
      <c r="D33" s="13">
        <v>3</v>
      </c>
      <c r="E33" s="35">
        <v>6867</v>
      </c>
      <c r="F33" s="36" t="s">
        <v>30</v>
      </c>
      <c r="G33" s="14">
        <v>1</v>
      </c>
      <c r="H33" s="37">
        <v>10000</v>
      </c>
      <c r="I33" s="16"/>
      <c r="J33" s="38">
        <v>2</v>
      </c>
      <c r="K33" s="39"/>
      <c r="Q33" s="6"/>
      <c r="R33" s="6"/>
    </row>
    <row r="34" spans="1:18" x14ac:dyDescent="0.2">
      <c r="A34" s="18" t="s">
        <v>42</v>
      </c>
      <c r="B34" s="18">
        <v>4</v>
      </c>
      <c r="C34" s="10">
        <v>3</v>
      </c>
      <c r="D34" s="13">
        <v>3</v>
      </c>
      <c r="E34" s="35">
        <v>9154</v>
      </c>
      <c r="F34" s="36" t="s">
        <v>31</v>
      </c>
      <c r="G34" s="14">
        <v>1</v>
      </c>
      <c r="H34" s="37">
        <v>5000</v>
      </c>
      <c r="I34" s="16"/>
      <c r="J34" s="38">
        <v>2</v>
      </c>
      <c r="K34" s="39"/>
      <c r="Q34" s="6"/>
      <c r="R34" s="6"/>
    </row>
    <row r="35" spans="1:18" x14ac:dyDescent="0.2">
      <c r="A35" s="18" t="s">
        <v>42</v>
      </c>
      <c r="B35" s="18">
        <v>4</v>
      </c>
      <c r="C35" s="10">
        <v>3</v>
      </c>
      <c r="D35" s="13">
        <v>4</v>
      </c>
      <c r="E35" s="35">
        <v>4222</v>
      </c>
      <c r="F35" s="36" t="s">
        <v>32</v>
      </c>
      <c r="G35" s="14">
        <v>1</v>
      </c>
      <c r="H35" s="37">
        <v>5000</v>
      </c>
      <c r="I35" s="16"/>
      <c r="J35" s="38">
        <v>1</v>
      </c>
      <c r="K35" s="39"/>
      <c r="Q35" s="6"/>
      <c r="R35" s="6"/>
    </row>
    <row r="36" spans="1:18" x14ac:dyDescent="0.2">
      <c r="A36" s="18" t="s">
        <v>42</v>
      </c>
      <c r="B36" s="18">
        <v>4</v>
      </c>
      <c r="C36" s="10">
        <v>3</v>
      </c>
      <c r="D36" s="13">
        <v>4</v>
      </c>
      <c r="E36" s="35">
        <v>9064</v>
      </c>
      <c r="F36" s="36" t="s">
        <v>33</v>
      </c>
      <c r="G36" s="14">
        <v>1</v>
      </c>
      <c r="H36" s="37">
        <v>5000</v>
      </c>
      <c r="I36" s="16"/>
      <c r="J36" s="38">
        <v>1</v>
      </c>
      <c r="K36" s="39"/>
      <c r="Q36" s="6"/>
      <c r="R36" s="6"/>
    </row>
    <row r="37" spans="1:18" x14ac:dyDescent="0.2">
      <c r="A37" s="18" t="s">
        <v>42</v>
      </c>
      <c r="B37" s="18">
        <v>4</v>
      </c>
      <c r="C37" s="10">
        <v>3</v>
      </c>
      <c r="D37" s="13">
        <v>7</v>
      </c>
      <c r="E37" s="35">
        <v>35</v>
      </c>
      <c r="F37" s="36" t="s">
        <v>34</v>
      </c>
      <c r="G37" s="14">
        <v>1</v>
      </c>
      <c r="H37" s="37">
        <v>2000</v>
      </c>
      <c r="I37" s="16"/>
      <c r="J37" s="38">
        <v>1</v>
      </c>
      <c r="K37" s="39"/>
      <c r="Q37" s="6"/>
      <c r="R37" s="6"/>
    </row>
    <row r="38" spans="1:18" ht="13.5" thickBot="1" x14ac:dyDescent="0.25">
      <c r="A38" s="18" t="s">
        <v>42</v>
      </c>
      <c r="B38" s="18">
        <v>4</v>
      </c>
      <c r="C38" s="10">
        <v>3</v>
      </c>
      <c r="D38" s="13">
        <v>7</v>
      </c>
      <c r="E38" s="35">
        <v>40</v>
      </c>
      <c r="F38" s="36" t="s">
        <v>35</v>
      </c>
      <c r="G38" s="14">
        <v>1</v>
      </c>
      <c r="H38" s="37">
        <v>3000</v>
      </c>
      <c r="I38" s="16"/>
      <c r="J38" s="38">
        <v>1</v>
      </c>
      <c r="K38" s="39"/>
      <c r="Q38" s="6"/>
      <c r="R38" s="6"/>
    </row>
    <row r="39" spans="1:18" x14ac:dyDescent="0.2">
      <c r="A39" s="18" t="s">
        <v>45</v>
      </c>
      <c r="B39" s="11">
        <v>2</v>
      </c>
      <c r="C39" s="12">
        <v>2</v>
      </c>
      <c r="D39" s="13">
        <v>2</v>
      </c>
      <c r="E39" s="10">
        <v>388</v>
      </c>
      <c r="F39" s="10" t="s">
        <v>17</v>
      </c>
      <c r="G39" s="14">
        <v>6</v>
      </c>
      <c r="H39" s="15">
        <v>2500</v>
      </c>
      <c r="I39" s="16"/>
      <c r="J39" s="38">
        <v>1</v>
      </c>
      <c r="K39" s="39"/>
      <c r="P39" s="8"/>
      <c r="R39" s="7"/>
    </row>
    <row r="40" spans="1:18" x14ac:dyDescent="0.2">
      <c r="A40" s="18" t="s">
        <v>45</v>
      </c>
      <c r="B40" s="18">
        <v>2</v>
      </c>
      <c r="C40" s="10">
        <v>2</v>
      </c>
      <c r="D40" s="13">
        <v>2</v>
      </c>
      <c r="E40" s="10">
        <v>838</v>
      </c>
      <c r="F40" s="10" t="s">
        <v>18</v>
      </c>
      <c r="G40" s="14">
        <v>2</v>
      </c>
      <c r="H40" s="15">
        <v>1000</v>
      </c>
      <c r="I40" s="16"/>
      <c r="J40" s="38">
        <v>1</v>
      </c>
      <c r="K40" s="39"/>
      <c r="P40" s="8"/>
      <c r="R40" s="7"/>
    </row>
    <row r="41" spans="1:18" x14ac:dyDescent="0.2">
      <c r="A41" s="40" t="s">
        <v>45</v>
      </c>
      <c r="B41" s="18">
        <v>2</v>
      </c>
      <c r="C41" s="10">
        <v>2</v>
      </c>
      <c r="D41" s="13">
        <v>2</v>
      </c>
      <c r="E41" s="10">
        <v>1629</v>
      </c>
      <c r="F41" s="10" t="s">
        <v>19</v>
      </c>
      <c r="G41" s="14">
        <v>5</v>
      </c>
      <c r="H41" s="15">
        <v>500</v>
      </c>
      <c r="I41" s="16"/>
      <c r="J41" s="38">
        <v>1</v>
      </c>
      <c r="K41" s="39"/>
      <c r="P41" s="8"/>
      <c r="R41" s="7"/>
    </row>
    <row r="42" spans="1:18" x14ac:dyDescent="0.2">
      <c r="A42" s="18" t="s">
        <v>45</v>
      </c>
      <c r="B42" s="18">
        <v>2</v>
      </c>
      <c r="C42" s="10">
        <v>2</v>
      </c>
      <c r="D42" s="13">
        <v>2</v>
      </c>
      <c r="E42" s="10">
        <v>2000</v>
      </c>
      <c r="F42" s="10" t="s">
        <v>20</v>
      </c>
      <c r="G42" s="14">
        <v>2</v>
      </c>
      <c r="H42" s="15">
        <v>5000</v>
      </c>
      <c r="I42" s="16"/>
      <c r="J42" s="38">
        <v>1</v>
      </c>
      <c r="K42" s="39"/>
      <c r="P42" s="8"/>
      <c r="R42" s="7"/>
    </row>
    <row r="43" spans="1:18" x14ac:dyDescent="0.2">
      <c r="A43" s="18" t="s">
        <v>45</v>
      </c>
      <c r="B43" s="18">
        <v>2</v>
      </c>
      <c r="C43" s="10">
        <v>2</v>
      </c>
      <c r="D43" s="13">
        <v>2</v>
      </c>
      <c r="E43" s="10">
        <v>2859</v>
      </c>
      <c r="F43" s="10" t="s">
        <v>21</v>
      </c>
      <c r="G43" s="14">
        <v>5</v>
      </c>
      <c r="H43" s="15">
        <v>5000</v>
      </c>
      <c r="I43" s="16"/>
      <c r="J43" s="38">
        <v>1</v>
      </c>
      <c r="K43" s="39"/>
      <c r="P43" s="8"/>
      <c r="R43" s="7"/>
    </row>
    <row r="44" spans="1:18" x14ac:dyDescent="0.2">
      <c r="A44" s="18" t="s">
        <v>45</v>
      </c>
      <c r="B44" s="18">
        <v>2</v>
      </c>
      <c r="C44" s="10">
        <v>2</v>
      </c>
      <c r="D44" s="13">
        <v>2</v>
      </c>
      <c r="E44" s="10">
        <v>2859</v>
      </c>
      <c r="F44" s="10" t="s">
        <v>22</v>
      </c>
      <c r="G44" s="14">
        <v>5</v>
      </c>
      <c r="H44" s="15">
        <v>2000</v>
      </c>
      <c r="I44" s="16"/>
      <c r="J44" s="38">
        <v>1</v>
      </c>
      <c r="K44" s="39"/>
      <c r="P44" s="8"/>
      <c r="R44" s="7"/>
    </row>
    <row r="45" spans="1:18" x14ac:dyDescent="0.2">
      <c r="A45" s="18" t="s">
        <v>45</v>
      </c>
      <c r="B45" s="18">
        <v>2</v>
      </c>
      <c r="C45" s="10">
        <v>2</v>
      </c>
      <c r="D45" s="13">
        <v>2</v>
      </c>
      <c r="E45" s="10">
        <v>3648</v>
      </c>
      <c r="F45" s="10" t="s">
        <v>23</v>
      </c>
      <c r="G45" s="14">
        <v>5</v>
      </c>
      <c r="H45" s="15">
        <v>4000</v>
      </c>
      <c r="I45" s="16"/>
      <c r="J45" s="38">
        <v>1</v>
      </c>
      <c r="K45" s="39"/>
      <c r="P45" s="8"/>
      <c r="R45" s="7"/>
    </row>
    <row r="46" spans="1:18" x14ac:dyDescent="0.2">
      <c r="A46" s="18" t="s">
        <v>46</v>
      </c>
      <c r="B46" s="18">
        <v>4</v>
      </c>
      <c r="C46" s="10">
        <v>3</v>
      </c>
      <c r="D46" s="13">
        <v>4</v>
      </c>
      <c r="E46" s="10">
        <v>4222</v>
      </c>
      <c r="F46" s="10" t="s">
        <v>32</v>
      </c>
      <c r="G46" s="14">
        <v>1</v>
      </c>
      <c r="H46" s="15">
        <v>5000</v>
      </c>
      <c r="I46" s="16"/>
      <c r="J46" s="38">
        <v>1</v>
      </c>
      <c r="K46" s="39"/>
      <c r="P46" s="8"/>
      <c r="R46" s="7"/>
    </row>
    <row r="47" spans="1:18" x14ac:dyDescent="0.2">
      <c r="A47" s="18" t="s">
        <v>46</v>
      </c>
      <c r="B47" s="18">
        <v>4</v>
      </c>
      <c r="C47" s="10">
        <v>3</v>
      </c>
      <c r="D47" s="13">
        <v>4</v>
      </c>
      <c r="E47" s="10">
        <v>9064</v>
      </c>
      <c r="F47" s="10" t="s">
        <v>33</v>
      </c>
      <c r="G47" s="14">
        <v>1</v>
      </c>
      <c r="H47" s="15">
        <v>5000</v>
      </c>
      <c r="I47" s="16"/>
      <c r="J47" s="38">
        <v>1</v>
      </c>
      <c r="K47" s="39"/>
      <c r="P47" s="8"/>
      <c r="R47" s="7"/>
    </row>
    <row r="48" spans="1:18" x14ac:dyDescent="0.2">
      <c r="A48" s="18" t="s">
        <v>47</v>
      </c>
      <c r="B48" s="18">
        <v>4</v>
      </c>
      <c r="C48" s="10">
        <v>3</v>
      </c>
      <c r="D48" s="13">
        <v>7</v>
      </c>
      <c r="E48" s="10">
        <v>35</v>
      </c>
      <c r="F48" s="10" t="s">
        <v>34</v>
      </c>
      <c r="G48" s="14">
        <v>1</v>
      </c>
      <c r="H48" s="15">
        <v>2000</v>
      </c>
      <c r="I48" s="16"/>
      <c r="J48" s="38">
        <v>1</v>
      </c>
      <c r="K48" s="39"/>
      <c r="P48" s="8"/>
      <c r="R48" s="7"/>
    </row>
    <row r="49" spans="1:18" x14ac:dyDescent="0.2">
      <c r="A49" s="18" t="s">
        <v>47</v>
      </c>
      <c r="B49" s="18">
        <v>4</v>
      </c>
      <c r="C49" s="10">
        <v>3</v>
      </c>
      <c r="D49" s="13">
        <v>7</v>
      </c>
      <c r="E49" s="10">
        <v>40</v>
      </c>
      <c r="F49" s="10" t="s">
        <v>35</v>
      </c>
      <c r="G49" s="14">
        <v>1</v>
      </c>
      <c r="H49" s="15">
        <v>3000</v>
      </c>
      <c r="I49" s="16"/>
      <c r="J49" s="38">
        <v>1</v>
      </c>
      <c r="K49" s="39"/>
      <c r="P49" s="8"/>
      <c r="R49" s="7"/>
    </row>
    <row r="50" spans="1:18" x14ac:dyDescent="0.2">
      <c r="A50" s="18" t="s">
        <v>48</v>
      </c>
      <c r="B50" s="18">
        <v>3</v>
      </c>
      <c r="C50" s="10">
        <v>4</v>
      </c>
      <c r="D50" s="13">
        <v>2</v>
      </c>
      <c r="E50" s="10">
        <v>2909</v>
      </c>
      <c r="F50" s="10" t="s">
        <v>36</v>
      </c>
      <c r="G50" s="14">
        <v>1</v>
      </c>
      <c r="H50" s="15">
        <v>100000</v>
      </c>
      <c r="I50" s="16"/>
      <c r="J50" s="38">
        <v>1</v>
      </c>
      <c r="K50" s="39"/>
      <c r="P50" s="8"/>
      <c r="R50" s="7"/>
    </row>
    <row r="51" spans="1:18" x14ac:dyDescent="0.2">
      <c r="A51" s="18" t="s">
        <v>49</v>
      </c>
      <c r="B51" s="18">
        <v>4</v>
      </c>
      <c r="C51" s="10">
        <v>3</v>
      </c>
      <c r="D51" s="13">
        <v>6</v>
      </c>
      <c r="E51" s="10">
        <v>6161</v>
      </c>
      <c r="F51" s="10" t="s">
        <v>37</v>
      </c>
      <c r="G51" s="14">
        <v>1</v>
      </c>
      <c r="H51" s="15">
        <v>8000</v>
      </c>
      <c r="I51" s="16"/>
      <c r="J51" s="38">
        <v>1</v>
      </c>
      <c r="K51" s="39"/>
      <c r="P51" s="8"/>
      <c r="R51" s="7"/>
    </row>
    <row r="52" spans="1:18" x14ac:dyDescent="0.2">
      <c r="A52" s="18" t="s">
        <v>50</v>
      </c>
      <c r="B52" s="18">
        <v>4</v>
      </c>
      <c r="C52" s="10">
        <v>3</v>
      </c>
      <c r="D52" s="13">
        <v>6</v>
      </c>
      <c r="E52" s="10">
        <v>6161</v>
      </c>
      <c r="F52" s="10" t="s">
        <v>37</v>
      </c>
      <c r="G52" s="14">
        <v>1</v>
      </c>
      <c r="H52" s="15">
        <v>8000</v>
      </c>
      <c r="I52" s="16"/>
      <c r="J52" s="38">
        <v>1</v>
      </c>
      <c r="K52" s="39"/>
      <c r="P52" s="8"/>
      <c r="R52" s="7"/>
    </row>
    <row r="53" spans="1:18" x14ac:dyDescent="0.2">
      <c r="A53" s="18" t="s">
        <v>51</v>
      </c>
      <c r="B53" s="18">
        <v>3</v>
      </c>
      <c r="C53" s="10">
        <v>4</v>
      </c>
      <c r="D53" s="13">
        <v>2</v>
      </c>
      <c r="E53" s="10">
        <v>2909</v>
      </c>
      <c r="F53" s="10" t="s">
        <v>36</v>
      </c>
      <c r="G53" s="14">
        <v>1</v>
      </c>
      <c r="H53" s="15">
        <v>100000</v>
      </c>
      <c r="I53" s="16"/>
      <c r="J53" s="38">
        <v>1</v>
      </c>
      <c r="K53" s="39"/>
      <c r="P53" s="8"/>
      <c r="R53" s="7"/>
    </row>
    <row r="54" spans="1:18" x14ac:dyDescent="0.2">
      <c r="A54" s="18" t="s">
        <v>52</v>
      </c>
      <c r="B54" s="18">
        <v>4</v>
      </c>
      <c r="C54" s="10">
        <v>3</v>
      </c>
      <c r="D54" s="13">
        <v>7</v>
      </c>
      <c r="E54" s="10">
        <v>35</v>
      </c>
      <c r="F54" s="10" t="s">
        <v>34</v>
      </c>
      <c r="G54" s="14">
        <v>1</v>
      </c>
      <c r="H54" s="15">
        <v>2000</v>
      </c>
      <c r="I54" s="16"/>
      <c r="J54" s="38">
        <v>1</v>
      </c>
      <c r="K54" s="39"/>
      <c r="P54" s="8"/>
      <c r="R54" s="7"/>
    </row>
    <row r="55" spans="1:18" x14ac:dyDescent="0.2">
      <c r="A55" s="18" t="s">
        <v>52</v>
      </c>
      <c r="B55" s="18">
        <v>4</v>
      </c>
      <c r="C55" s="10">
        <v>3</v>
      </c>
      <c r="D55" s="13">
        <v>7</v>
      </c>
      <c r="E55" s="10">
        <v>40</v>
      </c>
      <c r="F55" s="10" t="s">
        <v>35</v>
      </c>
      <c r="G55" s="14">
        <v>1</v>
      </c>
      <c r="H55" s="15">
        <v>3000</v>
      </c>
      <c r="I55" s="16"/>
      <c r="J55" s="38">
        <v>1</v>
      </c>
      <c r="K55" s="39"/>
      <c r="P55" s="8"/>
      <c r="R55" s="7"/>
    </row>
    <row r="56" spans="1:18" x14ac:dyDescent="0.2">
      <c r="A56" s="18" t="s">
        <v>53</v>
      </c>
      <c r="B56" s="18">
        <v>4</v>
      </c>
      <c r="C56" s="10">
        <v>3</v>
      </c>
      <c r="D56" s="13">
        <v>4</v>
      </c>
      <c r="E56" s="10">
        <v>4222</v>
      </c>
      <c r="F56" s="10" t="s">
        <v>32</v>
      </c>
      <c r="G56" s="14">
        <v>1</v>
      </c>
      <c r="H56" s="15">
        <v>5000</v>
      </c>
      <c r="I56" s="16"/>
      <c r="J56" s="38">
        <v>1</v>
      </c>
      <c r="K56" s="39"/>
      <c r="P56" s="8"/>
      <c r="R56" s="7"/>
    </row>
    <row r="57" spans="1:18" x14ac:dyDescent="0.2">
      <c r="A57" s="18" t="s">
        <v>53</v>
      </c>
      <c r="B57" s="18">
        <v>4</v>
      </c>
      <c r="C57" s="10">
        <v>3</v>
      </c>
      <c r="D57" s="13">
        <v>4</v>
      </c>
      <c r="E57" s="10">
        <v>9064</v>
      </c>
      <c r="F57" s="10" t="s">
        <v>33</v>
      </c>
      <c r="G57" s="14">
        <v>1</v>
      </c>
      <c r="H57" s="15">
        <v>5000</v>
      </c>
      <c r="I57" s="16"/>
      <c r="J57" s="38">
        <v>1</v>
      </c>
      <c r="K57" s="39"/>
      <c r="P57" s="8"/>
      <c r="R57" s="7"/>
    </row>
    <row r="58" spans="1:18" x14ac:dyDescent="0.2">
      <c r="A58" s="18" t="s">
        <v>54</v>
      </c>
      <c r="B58" s="18">
        <v>4</v>
      </c>
      <c r="C58" s="10">
        <v>3</v>
      </c>
      <c r="D58" s="13">
        <v>3</v>
      </c>
      <c r="E58" s="10">
        <v>6867</v>
      </c>
      <c r="F58" s="10" t="s">
        <v>30</v>
      </c>
      <c r="G58" s="14">
        <v>1</v>
      </c>
      <c r="H58" s="15">
        <v>10000</v>
      </c>
      <c r="I58" s="16"/>
      <c r="J58" s="38">
        <v>2</v>
      </c>
      <c r="K58" s="39"/>
      <c r="P58" s="8"/>
      <c r="R58" s="7"/>
    </row>
    <row r="59" spans="1:18" x14ac:dyDescent="0.2">
      <c r="A59" s="18" t="s">
        <v>54</v>
      </c>
      <c r="B59" s="18">
        <v>4</v>
      </c>
      <c r="C59" s="10">
        <v>3</v>
      </c>
      <c r="D59" s="13">
        <v>3</v>
      </c>
      <c r="E59" s="10">
        <v>9154</v>
      </c>
      <c r="F59" s="41" t="s">
        <v>31</v>
      </c>
      <c r="G59" s="14">
        <v>1</v>
      </c>
      <c r="H59" s="15">
        <v>5000</v>
      </c>
      <c r="I59" s="16"/>
      <c r="J59" s="38">
        <v>2</v>
      </c>
      <c r="K59" s="39"/>
      <c r="P59" s="8"/>
      <c r="R59" s="7"/>
    </row>
    <row r="60" spans="1:18" x14ac:dyDescent="0.2">
      <c r="A60" s="18" t="s">
        <v>55</v>
      </c>
      <c r="B60" s="18">
        <v>4</v>
      </c>
      <c r="C60" s="10">
        <v>3</v>
      </c>
      <c r="D60" s="13">
        <v>2</v>
      </c>
      <c r="E60" s="10">
        <v>1715</v>
      </c>
      <c r="F60" s="41" t="s">
        <v>29</v>
      </c>
      <c r="G60" s="14">
        <v>1</v>
      </c>
      <c r="H60" s="15">
        <v>600000</v>
      </c>
      <c r="I60" s="16"/>
      <c r="J60" s="38">
        <v>2</v>
      </c>
      <c r="K60" s="39"/>
      <c r="P60" s="8"/>
      <c r="R60" s="7"/>
    </row>
    <row r="61" spans="1:18" x14ac:dyDescent="0.2">
      <c r="A61" s="18" t="s">
        <v>56</v>
      </c>
      <c r="B61" s="18">
        <v>3</v>
      </c>
      <c r="C61" s="10">
        <v>9</v>
      </c>
      <c r="D61" s="13">
        <v>9</v>
      </c>
      <c r="E61" s="10">
        <v>2439</v>
      </c>
      <c r="F61" s="41" t="s">
        <v>28</v>
      </c>
      <c r="G61" s="14">
        <v>1</v>
      </c>
      <c r="H61" s="15">
        <v>150000</v>
      </c>
      <c r="I61" s="16"/>
      <c r="J61" s="38">
        <v>1</v>
      </c>
      <c r="K61" s="39"/>
      <c r="P61" s="8"/>
      <c r="R61" s="7"/>
    </row>
    <row r="62" spans="1:18" x14ac:dyDescent="0.2">
      <c r="A62" s="18" t="s">
        <v>57</v>
      </c>
      <c r="B62" s="18">
        <v>2</v>
      </c>
      <c r="C62" s="10">
        <v>2</v>
      </c>
      <c r="D62" s="13">
        <v>2</v>
      </c>
      <c r="E62" s="10">
        <v>388</v>
      </c>
      <c r="F62" s="41" t="s">
        <v>17</v>
      </c>
      <c r="G62" s="14">
        <v>6</v>
      </c>
      <c r="H62" s="15">
        <v>2500</v>
      </c>
      <c r="I62" s="16"/>
      <c r="J62" s="38">
        <v>1</v>
      </c>
      <c r="K62" s="39"/>
      <c r="P62" s="8"/>
      <c r="R62" s="7"/>
    </row>
    <row r="63" spans="1:18" x14ac:dyDescent="0.2">
      <c r="A63" s="18" t="s">
        <v>57</v>
      </c>
      <c r="B63" s="18">
        <v>2</v>
      </c>
      <c r="C63" s="10">
        <v>2</v>
      </c>
      <c r="D63" s="13">
        <v>2</v>
      </c>
      <c r="E63" s="10">
        <v>838</v>
      </c>
      <c r="F63" s="41" t="s">
        <v>18</v>
      </c>
      <c r="G63" s="14">
        <v>2</v>
      </c>
      <c r="H63" s="15">
        <v>1000</v>
      </c>
      <c r="I63" s="16"/>
      <c r="J63" s="38">
        <v>1</v>
      </c>
      <c r="K63" s="39"/>
      <c r="P63" s="8"/>
      <c r="R63" s="7"/>
    </row>
    <row r="64" spans="1:18" ht="13.5" thickBot="1" x14ac:dyDescent="0.25">
      <c r="A64" s="42" t="s">
        <v>57</v>
      </c>
      <c r="B64" s="42">
        <v>2</v>
      </c>
      <c r="C64" s="43">
        <v>2</v>
      </c>
      <c r="D64" s="44">
        <v>2</v>
      </c>
      <c r="E64" s="43">
        <v>1629</v>
      </c>
      <c r="F64" s="45" t="s">
        <v>19</v>
      </c>
      <c r="G64" s="46">
        <v>5</v>
      </c>
      <c r="H64" s="47">
        <v>500</v>
      </c>
      <c r="I64" s="48"/>
      <c r="J64" s="38">
        <v>1</v>
      </c>
      <c r="K64" s="50"/>
      <c r="P64" s="8"/>
      <c r="R64" s="7"/>
    </row>
    <row r="65" spans="1:18" ht="13.5" thickBot="1" x14ac:dyDescent="0.25">
      <c r="A65" s="42" t="s">
        <v>57</v>
      </c>
      <c r="B65" s="42">
        <v>2</v>
      </c>
      <c r="C65" s="43">
        <v>2</v>
      </c>
      <c r="D65" s="44">
        <v>2</v>
      </c>
      <c r="E65" s="43">
        <v>2000</v>
      </c>
      <c r="F65" s="45" t="s">
        <v>20</v>
      </c>
      <c r="G65" s="46">
        <v>2</v>
      </c>
      <c r="H65" s="47">
        <v>5000</v>
      </c>
      <c r="I65" s="48"/>
      <c r="J65" s="38">
        <v>1</v>
      </c>
      <c r="K65" s="50"/>
      <c r="P65" s="8"/>
      <c r="R65" s="7"/>
    </row>
    <row r="66" spans="1:18" ht="13.5" thickBot="1" x14ac:dyDescent="0.25">
      <c r="A66" s="42" t="s">
        <v>57</v>
      </c>
      <c r="B66" s="42">
        <v>2</v>
      </c>
      <c r="C66" s="43">
        <v>2</v>
      </c>
      <c r="D66" s="44">
        <v>2</v>
      </c>
      <c r="E66" s="43">
        <v>2859</v>
      </c>
      <c r="F66" s="45" t="s">
        <v>21</v>
      </c>
      <c r="G66" s="46">
        <v>5</v>
      </c>
      <c r="H66" s="47">
        <v>5000</v>
      </c>
      <c r="I66" s="48"/>
      <c r="J66" s="38">
        <v>1</v>
      </c>
      <c r="K66" s="50"/>
      <c r="P66" s="8"/>
      <c r="R66" s="7"/>
    </row>
    <row r="67" spans="1:18" ht="13.5" thickBot="1" x14ac:dyDescent="0.25">
      <c r="A67" s="42" t="s">
        <v>57</v>
      </c>
      <c r="B67" s="42">
        <v>2</v>
      </c>
      <c r="C67" s="43">
        <v>2</v>
      </c>
      <c r="D67" s="44">
        <v>2</v>
      </c>
      <c r="E67" s="43">
        <v>2859</v>
      </c>
      <c r="F67" s="45" t="s">
        <v>22</v>
      </c>
      <c r="G67" s="46">
        <v>5</v>
      </c>
      <c r="H67" s="47">
        <v>2000</v>
      </c>
      <c r="I67" s="48"/>
      <c r="J67" s="38">
        <v>1</v>
      </c>
      <c r="K67" s="50"/>
      <c r="P67" s="8"/>
      <c r="R67" s="7"/>
    </row>
    <row r="68" spans="1:18" ht="13.5" thickBot="1" x14ac:dyDescent="0.25">
      <c r="A68" s="42" t="s">
        <v>57</v>
      </c>
      <c r="B68" s="42">
        <v>2</v>
      </c>
      <c r="C68" s="43">
        <v>2</v>
      </c>
      <c r="D68" s="44">
        <v>2</v>
      </c>
      <c r="E68" s="43">
        <v>3648</v>
      </c>
      <c r="F68" s="45" t="s">
        <v>23</v>
      </c>
      <c r="G68" s="46">
        <v>5</v>
      </c>
      <c r="H68" s="47">
        <v>4000</v>
      </c>
      <c r="I68" s="48"/>
      <c r="J68" s="38">
        <v>1</v>
      </c>
      <c r="K68" s="50"/>
      <c r="P68" s="8"/>
      <c r="R68" s="7"/>
    </row>
    <row r="69" spans="1:18" ht="13.5" thickBot="1" x14ac:dyDescent="0.25">
      <c r="A69" s="42" t="s">
        <v>57</v>
      </c>
      <c r="B69" s="42">
        <v>2</v>
      </c>
      <c r="C69" s="43">
        <v>2</v>
      </c>
      <c r="D69" s="44">
        <v>2</v>
      </c>
      <c r="E69" s="43">
        <v>6728</v>
      </c>
      <c r="F69" s="45" t="s">
        <v>24</v>
      </c>
      <c r="G69" s="46">
        <v>5</v>
      </c>
      <c r="H69" s="47">
        <v>10000</v>
      </c>
      <c r="I69" s="48"/>
      <c r="J69" s="38">
        <v>1</v>
      </c>
      <c r="K69" s="50"/>
      <c r="P69" s="8"/>
      <c r="R69" s="7"/>
    </row>
    <row r="70" spans="1:18" ht="13.5" thickBot="1" x14ac:dyDescent="0.25">
      <c r="A70" s="42" t="s">
        <v>57</v>
      </c>
      <c r="B70" s="42">
        <v>2</v>
      </c>
      <c r="C70" s="43">
        <v>2</v>
      </c>
      <c r="D70" s="44">
        <v>2</v>
      </c>
      <c r="E70" s="43">
        <v>6734</v>
      </c>
      <c r="F70" s="45" t="s">
        <v>25</v>
      </c>
      <c r="G70" s="46">
        <v>5</v>
      </c>
      <c r="H70" s="47">
        <v>15000</v>
      </c>
      <c r="I70" s="48"/>
      <c r="J70" s="38">
        <v>1</v>
      </c>
      <c r="K70" s="50"/>
      <c r="P70" s="8"/>
      <c r="R70" s="7"/>
    </row>
    <row r="71" spans="1:18" ht="13.5" thickBot="1" x14ac:dyDescent="0.25">
      <c r="A71" s="42" t="s">
        <v>57</v>
      </c>
      <c r="B71" s="42">
        <v>2</v>
      </c>
      <c r="C71" s="43">
        <v>2</v>
      </c>
      <c r="D71" s="44">
        <v>2</v>
      </c>
      <c r="E71" s="43">
        <v>6738</v>
      </c>
      <c r="F71" s="45" t="s">
        <v>26</v>
      </c>
      <c r="G71" s="46">
        <v>5</v>
      </c>
      <c r="H71" s="47">
        <v>3000</v>
      </c>
      <c r="I71" s="48"/>
      <c r="J71" s="38">
        <v>1</v>
      </c>
      <c r="K71" s="50"/>
      <c r="P71" s="8"/>
      <c r="R71" s="7"/>
    </row>
    <row r="72" spans="1:18" ht="13.5" thickBot="1" x14ac:dyDescent="0.25">
      <c r="A72" s="42" t="s">
        <v>57</v>
      </c>
      <c r="B72" s="42">
        <v>2</v>
      </c>
      <c r="C72" s="43">
        <v>9</v>
      </c>
      <c r="D72" s="44">
        <v>9</v>
      </c>
      <c r="E72" s="43">
        <v>939</v>
      </c>
      <c r="F72" s="45" t="s">
        <v>27</v>
      </c>
      <c r="G72" s="46">
        <v>10</v>
      </c>
      <c r="H72" s="47">
        <v>2000</v>
      </c>
      <c r="I72" s="48"/>
      <c r="J72" s="38">
        <v>1</v>
      </c>
      <c r="K72" s="50"/>
      <c r="P72" s="8"/>
      <c r="R72" s="7"/>
    </row>
    <row r="73" spans="1:18" ht="13.5" thickBot="1" x14ac:dyDescent="0.25">
      <c r="A73" s="42"/>
      <c r="B73" s="42"/>
      <c r="C73" s="43"/>
      <c r="D73" s="44"/>
      <c r="E73" s="43"/>
      <c r="F73" s="45"/>
      <c r="G73" s="46"/>
      <c r="H73" s="47"/>
      <c r="I73" s="48"/>
      <c r="J73" s="38"/>
      <c r="K73" s="50"/>
      <c r="P73" s="8"/>
      <c r="R73" s="7"/>
    </row>
    <row r="74" spans="1:18" ht="13.5" thickBot="1" x14ac:dyDescent="0.25">
      <c r="A74" s="42"/>
      <c r="B74" s="42"/>
      <c r="C74" s="43"/>
      <c r="D74" s="44"/>
      <c r="E74" s="43"/>
      <c r="F74" s="45"/>
      <c r="G74" s="46"/>
      <c r="H74" s="47"/>
      <c r="I74" s="48"/>
      <c r="J74" s="38"/>
      <c r="K74" s="50"/>
      <c r="P74" s="8"/>
      <c r="R74" s="7"/>
    </row>
    <row r="75" spans="1:18" ht="13.5" thickBot="1" x14ac:dyDescent="0.25">
      <c r="A75" s="42"/>
      <c r="B75" s="42"/>
      <c r="C75" s="43"/>
      <c r="D75" s="44"/>
      <c r="E75" s="43"/>
      <c r="F75" s="45"/>
      <c r="G75" s="46"/>
      <c r="H75" s="47"/>
      <c r="I75" s="48"/>
      <c r="J75" s="38"/>
      <c r="K75" s="50"/>
      <c r="P75" s="8"/>
      <c r="R75" s="7"/>
    </row>
    <row r="76" spans="1:18" ht="13.5" thickBot="1" x14ac:dyDescent="0.25">
      <c r="A76" s="42"/>
      <c r="B76" s="42"/>
      <c r="C76" s="43"/>
      <c r="D76" s="44"/>
      <c r="E76" s="43"/>
      <c r="F76" s="45"/>
      <c r="G76" s="46"/>
      <c r="H76" s="47"/>
      <c r="I76" s="48"/>
      <c r="J76" s="38"/>
      <c r="K76" s="50"/>
      <c r="P76" s="8"/>
      <c r="R76" s="7"/>
    </row>
    <row r="77" spans="1:18" ht="13.5" thickBot="1" x14ac:dyDescent="0.25">
      <c r="A77" s="42"/>
      <c r="B77" s="42"/>
      <c r="C77" s="43"/>
      <c r="D77" s="44"/>
      <c r="E77" s="43"/>
      <c r="F77" s="45"/>
      <c r="G77" s="46"/>
      <c r="H77" s="47"/>
      <c r="I77" s="48"/>
      <c r="J77" s="38"/>
      <c r="K77" s="50"/>
      <c r="P77" s="8"/>
      <c r="R77" s="7"/>
    </row>
    <row r="78" spans="1:18" ht="13.5" thickBot="1" x14ac:dyDescent="0.25">
      <c r="A78" s="42"/>
      <c r="B78" s="42"/>
      <c r="C78" s="43"/>
      <c r="D78" s="44"/>
      <c r="E78" s="43"/>
      <c r="F78" s="45"/>
      <c r="G78" s="46"/>
      <c r="H78" s="47"/>
      <c r="I78" s="48"/>
      <c r="J78" s="38"/>
      <c r="K78" s="50"/>
      <c r="P78" s="8"/>
      <c r="R78" s="7"/>
    </row>
  </sheetData>
  <sheetProtection selectLockedCells="1" sort="0" autoFilter="0"/>
  <mergeCells count="1">
    <mergeCell ref="A18:K18"/>
  </mergeCells>
  <dataValidations count="2">
    <dataValidation type="list" allowBlank="1" showInputMessage="1" showErrorMessage="1" sqref="B20:B78">
      <formula1>"2,3,4"</formula1>
    </dataValidation>
    <dataValidation type="whole" allowBlank="1" showInputMessage="1" showErrorMessage="1" errorTitle="VALOR NO VALIDO" error="Sólamente puede ingresar un valor numérico entre 1 y 9, ya que corresponden a las Partidas Principales " sqref="C20:D78">
      <formula1>1</formula1>
      <formula2>9</formula2>
    </dataValidation>
  </dataValidations>
  <printOptions horizontalCentered="1"/>
  <pageMargins left="0.39370078740157483" right="0.39370078740157483" top="0.19685039370078741" bottom="0.19685039370078741" header="0.15748031496062992" footer="0"/>
  <pageSetup paperSize="9" scale="56" orientation="portrait" r:id="rId1"/>
  <headerFooter alignWithMargins="0">
    <oddFooter>&amp;L&amp;9&amp;F&amp;R&amp;9&amp;A</oddFooter>
  </headerFooter>
  <colBreaks count="1" manualBreakCount="1">
    <brk id="11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E80"/>
  <sheetViews>
    <sheetView showGridLines="0" topLeftCell="A16" zoomScaleNormal="100" zoomScaleSheetLayoutView="115" workbookViewId="0">
      <selection activeCell="M20" sqref="L16:M20"/>
    </sheetView>
  </sheetViews>
  <sheetFormatPr baseColWidth="10" defaultColWidth="11.42578125" defaultRowHeight="12.75" x14ac:dyDescent="0.2"/>
  <cols>
    <col min="1" max="1" width="43.85546875" style="1" customWidth="1"/>
    <col min="2" max="2" width="4.5703125" style="2" customWidth="1"/>
    <col min="3" max="3" width="4.5703125" style="3" customWidth="1"/>
    <col min="4" max="4" width="5" style="4" customWidth="1"/>
    <col min="5" max="7" width="14.140625" style="1" customWidth="1"/>
    <col min="8" max="8" width="15" style="5" customWidth="1"/>
    <col min="9" max="9" width="25.42578125" style="5" customWidth="1"/>
    <col min="10" max="10" width="15" style="5" customWidth="1"/>
    <col min="11" max="11" width="15.140625" style="6" customWidth="1"/>
    <col min="12" max="12" width="11.42578125" style="6"/>
    <col min="13" max="13" width="8.28515625" style="6" customWidth="1"/>
    <col min="14" max="14" width="12" style="6" customWidth="1"/>
    <col min="15" max="16" width="11.42578125" style="6"/>
    <col min="17" max="18" width="9.85546875" style="8" customWidth="1"/>
    <col min="19" max="19" width="11.42578125" style="6" customWidth="1"/>
    <col min="20" max="16384" width="11.42578125" style="6"/>
  </cols>
  <sheetData>
    <row r="1" spans="1:19" x14ac:dyDescent="0.2">
      <c r="A1" s="19"/>
      <c r="B1" s="20"/>
      <c r="C1" s="21"/>
      <c r="D1" s="22"/>
      <c r="E1" s="19"/>
      <c r="F1" s="19"/>
      <c r="G1" s="23"/>
      <c r="H1" s="24"/>
      <c r="I1" s="25"/>
      <c r="J1" s="26"/>
      <c r="K1" s="27"/>
      <c r="S1" s="7"/>
    </row>
    <row r="2" spans="1:19" x14ac:dyDescent="0.2">
      <c r="A2" s="51"/>
      <c r="B2" s="52"/>
      <c r="C2" s="53"/>
      <c r="D2" s="6"/>
      <c r="E2" s="51"/>
      <c r="F2" s="51"/>
      <c r="G2" s="51"/>
      <c r="H2" s="55"/>
      <c r="I2" s="56"/>
      <c r="J2" s="57"/>
      <c r="K2" s="58"/>
      <c r="S2" s="7"/>
    </row>
    <row r="3" spans="1:19" ht="15.75" x14ac:dyDescent="0.25">
      <c r="A3" s="60"/>
      <c r="B3" s="61"/>
      <c r="C3" s="62"/>
      <c r="D3" s="63"/>
      <c r="E3" s="64"/>
      <c r="F3" s="64"/>
      <c r="G3" s="64"/>
      <c r="H3" s="65"/>
      <c r="I3" s="66"/>
      <c r="J3" s="67"/>
      <c r="K3" s="58"/>
      <c r="S3" s="7"/>
    </row>
    <row r="4" spans="1:19" ht="15.75" x14ac:dyDescent="0.25">
      <c r="A4" s="60"/>
      <c r="B4" s="61"/>
      <c r="C4" s="62"/>
      <c r="D4" s="63"/>
      <c r="E4" s="64"/>
      <c r="F4" s="64"/>
      <c r="G4" s="64"/>
      <c r="H4" s="65"/>
      <c r="I4" s="66"/>
      <c r="J4" s="67"/>
      <c r="K4" s="58"/>
      <c r="S4" s="7"/>
    </row>
    <row r="5" spans="1:19" ht="15.75" x14ac:dyDescent="0.25">
      <c r="A5" s="60"/>
      <c r="B5" s="61"/>
      <c r="C5" s="62"/>
      <c r="D5" s="63"/>
      <c r="E5" s="64"/>
      <c r="F5" s="64"/>
      <c r="G5" s="64"/>
      <c r="H5" s="65"/>
      <c r="I5" s="66"/>
      <c r="J5" s="67"/>
      <c r="K5" s="58"/>
      <c r="S5" s="7"/>
    </row>
    <row r="6" spans="1:19" ht="15.75" x14ac:dyDescent="0.25">
      <c r="A6" s="60"/>
      <c r="B6" s="61"/>
      <c r="C6" s="62"/>
      <c r="D6" s="63"/>
      <c r="E6" s="64"/>
      <c r="F6" s="64"/>
      <c r="G6" s="64"/>
      <c r="H6" s="65"/>
      <c r="I6" s="66"/>
      <c r="J6" s="67"/>
      <c r="K6" s="58"/>
      <c r="S6" s="7"/>
    </row>
    <row r="7" spans="1:19" ht="15.75" x14ac:dyDescent="0.25">
      <c r="A7" s="60"/>
      <c r="B7" s="61"/>
      <c r="C7" s="62"/>
      <c r="D7" s="63"/>
      <c r="E7" s="64"/>
      <c r="F7" s="64"/>
      <c r="G7" s="64"/>
      <c r="H7" s="65"/>
      <c r="I7" s="66"/>
      <c r="J7" s="67"/>
      <c r="K7" s="58"/>
      <c r="S7" s="7"/>
    </row>
    <row r="8" spans="1:19" ht="15.75" x14ac:dyDescent="0.25">
      <c r="A8" s="60"/>
      <c r="B8" s="61"/>
      <c r="C8" s="62"/>
      <c r="D8" s="63"/>
      <c r="E8" s="64"/>
      <c r="F8" s="64"/>
      <c r="G8" s="64"/>
      <c r="H8" s="65"/>
      <c r="I8" s="66"/>
      <c r="J8" s="67"/>
      <c r="K8" s="58"/>
      <c r="S8" s="7"/>
    </row>
    <row r="9" spans="1:19" ht="15.75" x14ac:dyDescent="0.25">
      <c r="A9" s="60"/>
      <c r="B9" s="61"/>
      <c r="C9" s="62"/>
      <c r="D9" s="63"/>
      <c r="E9" s="64"/>
      <c r="F9" s="64"/>
      <c r="G9" s="64"/>
      <c r="H9" s="65"/>
      <c r="I9" s="66"/>
      <c r="J9" s="67"/>
      <c r="K9" s="58"/>
      <c r="S9" s="7"/>
    </row>
    <row r="10" spans="1:19" ht="15.75" x14ac:dyDescent="0.25">
      <c r="A10" s="60"/>
      <c r="B10" s="61"/>
      <c r="C10" s="62"/>
      <c r="D10" s="63"/>
      <c r="E10" s="64"/>
      <c r="F10" s="64"/>
      <c r="G10" s="64"/>
      <c r="H10" s="65"/>
      <c r="I10" s="66"/>
      <c r="J10" s="67"/>
      <c r="K10" s="58"/>
      <c r="S10" s="7"/>
    </row>
    <row r="11" spans="1:19" ht="15.75" x14ac:dyDescent="0.25">
      <c r="A11" s="60"/>
      <c r="B11" s="61"/>
      <c r="C11" s="62"/>
      <c r="D11" s="63"/>
      <c r="E11" s="64"/>
      <c r="F11" s="64"/>
      <c r="G11" s="64"/>
      <c r="H11" s="65"/>
      <c r="I11" s="66"/>
      <c r="J11" s="67"/>
      <c r="K11" s="58"/>
      <c r="S11" s="7"/>
    </row>
    <row r="12" spans="1:19" ht="15.75" x14ac:dyDescent="0.25">
      <c r="A12" s="60"/>
      <c r="B12" s="61"/>
      <c r="C12" s="62"/>
      <c r="D12" s="63"/>
      <c r="E12" s="64"/>
      <c r="F12" s="64"/>
      <c r="G12" s="64"/>
      <c r="H12" s="65"/>
      <c r="I12" s="66"/>
      <c r="J12" s="67"/>
      <c r="K12" s="58"/>
      <c r="S12" s="7"/>
    </row>
    <row r="13" spans="1:19" ht="15.75" x14ac:dyDescent="0.25">
      <c r="A13" s="60"/>
      <c r="B13" s="61"/>
      <c r="C13" s="62"/>
      <c r="D13" s="63"/>
      <c r="E13" s="64"/>
      <c r="F13" s="64"/>
      <c r="G13" s="64"/>
      <c r="H13" s="65"/>
      <c r="I13" s="66"/>
      <c r="J13" s="67"/>
      <c r="K13" s="58"/>
      <c r="S13" s="7"/>
    </row>
    <row r="14" spans="1:19" ht="15.75" x14ac:dyDescent="0.25">
      <c r="A14" s="60"/>
      <c r="B14" s="61"/>
      <c r="C14" s="62"/>
      <c r="D14" s="63"/>
      <c r="E14" s="64"/>
      <c r="F14" s="64"/>
      <c r="G14" s="64"/>
      <c r="H14" s="65"/>
      <c r="I14" s="66"/>
      <c r="J14" s="67"/>
      <c r="K14" s="58"/>
      <c r="S14" s="7"/>
    </row>
    <row r="15" spans="1:19" ht="15.75" x14ac:dyDescent="0.25">
      <c r="A15" s="60"/>
      <c r="B15" s="61"/>
      <c r="C15" s="62"/>
      <c r="D15" s="63"/>
      <c r="E15" s="64"/>
      <c r="F15" s="64"/>
      <c r="G15" s="64"/>
      <c r="H15" s="65"/>
      <c r="I15" s="66"/>
      <c r="J15" s="67"/>
      <c r="K15" s="58"/>
      <c r="S15" s="7"/>
    </row>
    <row r="16" spans="1:19" ht="13.5" x14ac:dyDescent="0.25">
      <c r="A16" s="68"/>
      <c r="B16" s="61"/>
      <c r="C16" s="62"/>
      <c r="D16" s="69"/>
      <c r="E16" s="64"/>
      <c r="F16" s="64"/>
      <c r="G16" s="64"/>
      <c r="H16" s="65"/>
      <c r="I16" s="66"/>
      <c r="J16" s="67"/>
      <c r="K16" s="58"/>
      <c r="L16" s="86"/>
      <c r="M16" s="87"/>
      <c r="S16" s="7"/>
    </row>
    <row r="17" spans="1:109" x14ac:dyDescent="0.2">
      <c r="A17" s="51"/>
      <c r="B17" s="59"/>
      <c r="C17" s="53"/>
      <c r="D17" s="54"/>
      <c r="E17" s="51"/>
      <c r="F17" s="51"/>
      <c r="G17" s="51"/>
      <c r="H17" s="55"/>
      <c r="I17" s="56"/>
      <c r="J17" s="57"/>
      <c r="K17" s="58"/>
      <c r="L17" s="88"/>
      <c r="M17" s="89"/>
      <c r="S17" s="7"/>
    </row>
    <row r="18" spans="1:109" ht="28.5" customHeight="1" thickBo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L18" s="90"/>
      <c r="M18" s="91"/>
      <c r="S18" s="7"/>
    </row>
    <row r="19" spans="1:109" s="28" customFormat="1" ht="33.75" customHeight="1" thickBot="1" x14ac:dyDescent="0.25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2"/>
      <c r="L19" s="6"/>
      <c r="M19" s="6"/>
      <c r="N19" s="6"/>
      <c r="O19" s="6"/>
      <c r="P19" s="6"/>
      <c r="Q19" s="8"/>
      <c r="R19" s="8"/>
      <c r="S19" s="7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</row>
    <row r="20" spans="1:109" ht="13.5" thickBot="1" x14ac:dyDescent="0.25">
      <c r="A20" s="29" t="s">
        <v>1</v>
      </c>
      <c r="B20" s="29" t="s">
        <v>3</v>
      </c>
      <c r="C20" s="29" t="s">
        <v>4</v>
      </c>
      <c r="D20" s="29" t="s">
        <v>5</v>
      </c>
      <c r="E20" s="29" t="s">
        <v>6</v>
      </c>
      <c r="F20" s="30" t="s">
        <v>7</v>
      </c>
      <c r="G20" s="31" t="s">
        <v>0</v>
      </c>
      <c r="H20" s="32" t="s">
        <v>8</v>
      </c>
      <c r="I20" s="33" t="s">
        <v>9</v>
      </c>
      <c r="J20" s="33" t="s">
        <v>10</v>
      </c>
      <c r="K20" s="29" t="s">
        <v>2</v>
      </c>
      <c r="L20" s="28"/>
      <c r="N20" s="28"/>
      <c r="O20" s="28"/>
      <c r="P20" s="34"/>
      <c r="Q20" s="34"/>
      <c r="R20" s="34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</row>
    <row r="21" spans="1:109" x14ac:dyDescent="0.2">
      <c r="A21" s="18">
        <v>1</v>
      </c>
      <c r="B21" s="11">
        <v>2</v>
      </c>
      <c r="C21" s="12">
        <v>2</v>
      </c>
      <c r="D21" s="13">
        <v>2</v>
      </c>
      <c r="E21" s="35">
        <v>388</v>
      </c>
      <c r="F21" s="36" t="s">
        <v>17</v>
      </c>
      <c r="G21" s="14">
        <v>6</v>
      </c>
      <c r="H21" s="37">
        <v>2500</v>
      </c>
      <c r="I21" s="16"/>
      <c r="J21" s="38">
        <v>1</v>
      </c>
      <c r="K21" s="39"/>
      <c r="Q21" s="6"/>
      <c r="R21" s="6"/>
    </row>
    <row r="22" spans="1:109" x14ac:dyDescent="0.2">
      <c r="A22" s="18">
        <v>1</v>
      </c>
      <c r="B22" s="18">
        <v>2</v>
      </c>
      <c r="C22" s="10">
        <v>2</v>
      </c>
      <c r="D22" s="13">
        <v>2</v>
      </c>
      <c r="E22" s="35">
        <v>838</v>
      </c>
      <c r="F22" s="36" t="s">
        <v>18</v>
      </c>
      <c r="G22" s="14">
        <v>2</v>
      </c>
      <c r="H22" s="37">
        <v>1000</v>
      </c>
      <c r="I22" s="16"/>
      <c r="J22" s="38">
        <v>1</v>
      </c>
      <c r="K22" s="39"/>
      <c r="Q22" s="6"/>
      <c r="R22" s="6"/>
    </row>
    <row r="23" spans="1:109" x14ac:dyDescent="0.2">
      <c r="A23" s="18">
        <v>1</v>
      </c>
      <c r="B23" s="18">
        <v>2</v>
      </c>
      <c r="C23" s="10">
        <v>2</v>
      </c>
      <c r="D23" s="13">
        <v>2</v>
      </c>
      <c r="E23" s="35">
        <v>1629</v>
      </c>
      <c r="F23" s="36" t="s">
        <v>19</v>
      </c>
      <c r="G23" s="14">
        <v>5</v>
      </c>
      <c r="H23" s="37">
        <v>500</v>
      </c>
      <c r="I23" s="16"/>
      <c r="J23" s="38">
        <v>1</v>
      </c>
      <c r="K23" s="39"/>
      <c r="Q23" s="6"/>
      <c r="R23" s="6"/>
    </row>
    <row r="24" spans="1:109" x14ac:dyDescent="0.2">
      <c r="A24" s="18">
        <v>1</v>
      </c>
      <c r="B24" s="18">
        <v>2</v>
      </c>
      <c r="C24" s="10">
        <v>2</v>
      </c>
      <c r="D24" s="13">
        <v>2</v>
      </c>
      <c r="E24" s="35">
        <v>2000</v>
      </c>
      <c r="F24" s="36" t="s">
        <v>20</v>
      </c>
      <c r="G24" s="14">
        <v>2</v>
      </c>
      <c r="H24" s="37">
        <v>5000</v>
      </c>
      <c r="I24" s="16"/>
      <c r="J24" s="38">
        <v>1</v>
      </c>
      <c r="K24" s="39"/>
      <c r="Q24" s="6"/>
      <c r="R24" s="6"/>
    </row>
    <row r="25" spans="1:109" x14ac:dyDescent="0.2">
      <c r="A25" s="18">
        <v>2</v>
      </c>
      <c r="B25" s="18">
        <v>2</v>
      </c>
      <c r="C25" s="10">
        <v>2</v>
      </c>
      <c r="D25" s="13">
        <v>2</v>
      </c>
      <c r="E25" s="35">
        <v>2859</v>
      </c>
      <c r="F25" s="36" t="s">
        <v>21</v>
      </c>
      <c r="G25" s="14">
        <v>5</v>
      </c>
      <c r="H25" s="37">
        <v>5000</v>
      </c>
      <c r="I25" s="16"/>
      <c r="J25" s="38">
        <v>1</v>
      </c>
      <c r="K25" s="39"/>
      <c r="Q25" s="6"/>
      <c r="R25" s="6"/>
    </row>
    <row r="26" spans="1:109" x14ac:dyDescent="0.2">
      <c r="A26" s="18">
        <v>2</v>
      </c>
      <c r="B26" s="18">
        <v>2</v>
      </c>
      <c r="C26" s="10">
        <v>2</v>
      </c>
      <c r="D26" s="13">
        <v>2</v>
      </c>
      <c r="E26" s="35">
        <v>2859</v>
      </c>
      <c r="F26" s="36" t="s">
        <v>22</v>
      </c>
      <c r="G26" s="14">
        <v>5</v>
      </c>
      <c r="H26" s="37">
        <v>2000</v>
      </c>
      <c r="I26" s="16"/>
      <c r="J26" s="38">
        <v>1</v>
      </c>
      <c r="K26" s="39"/>
      <c r="Q26" s="6"/>
      <c r="R26" s="6"/>
    </row>
    <row r="27" spans="1:109" x14ac:dyDescent="0.2">
      <c r="A27" s="75"/>
      <c r="B27" s="18">
        <v>2</v>
      </c>
      <c r="C27" s="10">
        <v>2</v>
      </c>
      <c r="D27" s="13">
        <v>2</v>
      </c>
      <c r="E27" s="35">
        <v>3648</v>
      </c>
      <c r="F27" s="36" t="s">
        <v>23</v>
      </c>
      <c r="G27" s="14">
        <v>5</v>
      </c>
      <c r="H27" s="37">
        <v>4000</v>
      </c>
      <c r="I27" s="16"/>
      <c r="J27" s="38">
        <v>1</v>
      </c>
      <c r="K27" s="39"/>
      <c r="Q27" s="6"/>
      <c r="R27" s="6"/>
    </row>
    <row r="28" spans="1:109" x14ac:dyDescent="0.2">
      <c r="A28" s="18">
        <v>2</v>
      </c>
      <c r="B28" s="18">
        <v>2</v>
      </c>
      <c r="C28" s="10">
        <v>2</v>
      </c>
      <c r="D28" s="13">
        <v>2</v>
      </c>
      <c r="E28" s="35">
        <v>6728</v>
      </c>
      <c r="F28" s="36" t="s">
        <v>24</v>
      </c>
      <c r="G28" s="14">
        <v>5</v>
      </c>
      <c r="H28" s="37">
        <v>10000</v>
      </c>
      <c r="I28" s="16"/>
      <c r="J28" s="38">
        <v>1</v>
      </c>
      <c r="K28" s="39"/>
      <c r="Q28" s="6"/>
      <c r="R28" s="6"/>
    </row>
    <row r="29" spans="1:109" x14ac:dyDescent="0.2">
      <c r="A29" s="18">
        <v>2</v>
      </c>
      <c r="B29" s="18">
        <v>2</v>
      </c>
      <c r="C29" s="10">
        <v>2</v>
      </c>
      <c r="D29" s="13">
        <v>2</v>
      </c>
      <c r="E29" s="35">
        <v>6734</v>
      </c>
      <c r="F29" s="36" t="s">
        <v>25</v>
      </c>
      <c r="G29" s="14">
        <v>5</v>
      </c>
      <c r="H29" s="37">
        <v>15000</v>
      </c>
      <c r="I29" s="16"/>
      <c r="J29" s="38">
        <v>1</v>
      </c>
      <c r="K29" s="39"/>
      <c r="Q29" s="6"/>
      <c r="R29" s="6"/>
    </row>
    <row r="30" spans="1:109" x14ac:dyDescent="0.2">
      <c r="A30" s="18">
        <v>4</v>
      </c>
      <c r="B30" s="18">
        <v>2</v>
      </c>
      <c r="C30" s="10">
        <v>2</v>
      </c>
      <c r="D30" s="77"/>
      <c r="E30" s="35">
        <v>6738</v>
      </c>
      <c r="F30" s="36" t="s">
        <v>26</v>
      </c>
      <c r="G30" s="14">
        <v>5</v>
      </c>
      <c r="H30" s="37">
        <v>3000</v>
      </c>
      <c r="I30" s="16"/>
      <c r="J30" s="38">
        <v>1</v>
      </c>
      <c r="K30" s="39"/>
      <c r="Q30" s="6"/>
      <c r="R30" s="6"/>
    </row>
    <row r="31" spans="1:109" x14ac:dyDescent="0.2">
      <c r="A31" s="18">
        <v>4</v>
      </c>
      <c r="B31" s="18">
        <v>2</v>
      </c>
      <c r="C31" s="10">
        <v>9</v>
      </c>
      <c r="D31" s="13">
        <v>9</v>
      </c>
      <c r="E31" s="35">
        <v>939</v>
      </c>
      <c r="F31" s="79"/>
      <c r="G31" s="14">
        <v>10</v>
      </c>
      <c r="H31" s="37">
        <v>2000</v>
      </c>
      <c r="I31" s="16"/>
      <c r="J31" s="38">
        <v>1</v>
      </c>
      <c r="K31" s="39"/>
      <c r="Q31" s="6"/>
      <c r="R31" s="6"/>
    </row>
    <row r="32" spans="1:109" x14ac:dyDescent="0.2">
      <c r="A32" s="18">
        <v>4</v>
      </c>
      <c r="B32" s="18">
        <v>3</v>
      </c>
      <c r="C32" s="10">
        <v>9</v>
      </c>
      <c r="D32" s="13">
        <v>9</v>
      </c>
      <c r="E32" s="35">
        <v>2439</v>
      </c>
      <c r="F32" s="36" t="s">
        <v>28</v>
      </c>
      <c r="G32" s="14">
        <v>1</v>
      </c>
      <c r="H32" s="37">
        <v>150000</v>
      </c>
      <c r="I32" s="16"/>
      <c r="J32" s="38">
        <v>1</v>
      </c>
      <c r="K32" s="39"/>
      <c r="Q32" s="6"/>
      <c r="R32" s="6"/>
    </row>
    <row r="33" spans="1:18" x14ac:dyDescent="0.2">
      <c r="A33" s="18">
        <v>4</v>
      </c>
      <c r="B33" s="18">
        <v>4</v>
      </c>
      <c r="C33" s="10">
        <v>3</v>
      </c>
      <c r="D33" s="13">
        <v>2</v>
      </c>
      <c r="E33" s="35">
        <v>1715</v>
      </c>
      <c r="F33" s="36" t="s">
        <v>29</v>
      </c>
      <c r="G33" s="14">
        <v>1</v>
      </c>
      <c r="H33" s="81"/>
      <c r="I33" s="16"/>
      <c r="J33" s="38">
        <v>2</v>
      </c>
      <c r="K33" s="39"/>
      <c r="Q33" s="6"/>
      <c r="R33" s="6"/>
    </row>
    <row r="34" spans="1:18" x14ac:dyDescent="0.2">
      <c r="A34" s="18">
        <v>8</v>
      </c>
      <c r="B34" s="18">
        <v>4</v>
      </c>
      <c r="C34" s="10">
        <v>3</v>
      </c>
      <c r="D34" s="13">
        <v>3</v>
      </c>
      <c r="E34" s="35">
        <v>6867</v>
      </c>
      <c r="F34" s="36" t="s">
        <v>30</v>
      </c>
      <c r="G34" s="14">
        <v>1</v>
      </c>
      <c r="H34" s="37">
        <v>10000</v>
      </c>
      <c r="I34" s="16"/>
      <c r="J34" s="38">
        <v>2</v>
      </c>
      <c r="K34" s="39"/>
      <c r="Q34" s="6"/>
      <c r="R34" s="6"/>
    </row>
    <row r="35" spans="1:18" x14ac:dyDescent="0.2">
      <c r="A35" s="18">
        <v>3</v>
      </c>
      <c r="B35" s="18">
        <v>4</v>
      </c>
      <c r="C35" s="10">
        <v>3</v>
      </c>
      <c r="D35" s="13">
        <v>3</v>
      </c>
      <c r="E35" s="35">
        <v>9154</v>
      </c>
      <c r="F35" s="36" t="s">
        <v>31</v>
      </c>
      <c r="G35" s="14">
        <v>1</v>
      </c>
      <c r="H35" s="37">
        <v>5000</v>
      </c>
      <c r="I35" s="16"/>
      <c r="J35" s="38">
        <v>2</v>
      </c>
      <c r="K35" s="39"/>
      <c r="Q35" s="6"/>
      <c r="R35" s="6"/>
    </row>
    <row r="36" spans="1:18" x14ac:dyDescent="0.2">
      <c r="A36" s="18">
        <v>3</v>
      </c>
      <c r="B36" s="18">
        <v>4</v>
      </c>
      <c r="C36" s="10">
        <v>3</v>
      </c>
      <c r="D36" s="13">
        <v>4</v>
      </c>
      <c r="E36" s="35">
        <v>4222</v>
      </c>
      <c r="F36" s="36" t="s">
        <v>32</v>
      </c>
      <c r="G36" s="14">
        <v>1</v>
      </c>
      <c r="H36" s="37">
        <v>5000</v>
      </c>
      <c r="I36" s="16"/>
      <c r="J36" s="38">
        <v>1</v>
      </c>
      <c r="K36" s="39"/>
      <c r="Q36" s="6"/>
      <c r="R36" s="6"/>
    </row>
    <row r="37" spans="1:18" x14ac:dyDescent="0.2">
      <c r="A37" s="18">
        <v>3</v>
      </c>
      <c r="B37" s="18">
        <v>4</v>
      </c>
      <c r="C37" s="10">
        <v>3</v>
      </c>
      <c r="D37" s="13">
        <v>4</v>
      </c>
      <c r="E37" s="35">
        <v>9064</v>
      </c>
      <c r="F37" s="36" t="s">
        <v>33</v>
      </c>
      <c r="G37" s="14">
        <v>1</v>
      </c>
      <c r="H37" s="37">
        <v>5000</v>
      </c>
      <c r="I37" s="16"/>
      <c r="J37" s="38">
        <v>1</v>
      </c>
      <c r="K37" s="39"/>
      <c r="Q37" s="6"/>
      <c r="R37" s="6"/>
    </row>
    <row r="38" spans="1:18" x14ac:dyDescent="0.2">
      <c r="A38" s="18">
        <v>3</v>
      </c>
      <c r="B38" s="18">
        <v>4</v>
      </c>
      <c r="C38" s="10">
        <v>3</v>
      </c>
      <c r="D38" s="13">
        <v>7</v>
      </c>
      <c r="E38" s="35">
        <v>35</v>
      </c>
      <c r="F38" s="36" t="s">
        <v>34</v>
      </c>
      <c r="G38" s="14">
        <v>1</v>
      </c>
      <c r="H38" s="37">
        <v>2000</v>
      </c>
      <c r="I38" s="16"/>
      <c r="J38" s="38">
        <v>1</v>
      </c>
      <c r="K38" s="39"/>
      <c r="Q38" s="6"/>
      <c r="R38" s="6"/>
    </row>
    <row r="39" spans="1:18" x14ac:dyDescent="0.2">
      <c r="A39" s="18">
        <v>3</v>
      </c>
      <c r="B39" s="18">
        <v>4</v>
      </c>
      <c r="C39" s="10">
        <v>3</v>
      </c>
      <c r="D39" s="13">
        <v>7</v>
      </c>
      <c r="E39" s="35">
        <v>40</v>
      </c>
      <c r="F39" s="36" t="s">
        <v>35</v>
      </c>
      <c r="G39" s="14">
        <v>1</v>
      </c>
      <c r="H39" s="37">
        <v>3000</v>
      </c>
      <c r="I39" s="16"/>
      <c r="J39" s="38">
        <v>1</v>
      </c>
      <c r="K39" s="39"/>
      <c r="Q39" s="6"/>
      <c r="R39" s="6"/>
    </row>
    <row r="40" spans="1:18" x14ac:dyDescent="0.2">
      <c r="A40" s="18"/>
      <c r="B40" s="18"/>
      <c r="C40" s="10"/>
      <c r="D40" s="13"/>
      <c r="E40" s="35"/>
      <c r="F40" s="36"/>
      <c r="G40" s="14"/>
      <c r="H40" s="37"/>
      <c r="I40" s="16"/>
      <c r="J40" s="38"/>
      <c r="K40" s="39"/>
      <c r="Q40" s="6"/>
      <c r="R40" s="6"/>
    </row>
    <row r="41" spans="1:18" ht="13.5" thickBot="1" x14ac:dyDescent="0.25">
      <c r="A41" s="18"/>
      <c r="B41" s="18"/>
      <c r="C41" s="10"/>
      <c r="D41" s="13"/>
      <c r="E41" s="10"/>
      <c r="F41" s="36"/>
      <c r="G41" s="14"/>
      <c r="H41" s="15"/>
      <c r="I41" s="16"/>
      <c r="J41" s="38"/>
      <c r="K41" s="39"/>
      <c r="P41" s="8"/>
      <c r="R41" s="7"/>
    </row>
    <row r="42" spans="1:18" x14ac:dyDescent="0.2">
      <c r="A42" s="18"/>
      <c r="B42" s="11"/>
      <c r="C42" s="12"/>
      <c r="D42" s="13"/>
      <c r="E42" s="10"/>
      <c r="F42" s="10"/>
      <c r="G42" s="14"/>
      <c r="H42" s="15"/>
      <c r="I42" s="16"/>
      <c r="J42" s="17"/>
      <c r="K42" s="39"/>
      <c r="P42" s="8"/>
      <c r="R42" s="7"/>
    </row>
    <row r="43" spans="1:18" x14ac:dyDescent="0.2">
      <c r="A43" s="18"/>
      <c r="B43" s="18"/>
      <c r="C43" s="10"/>
      <c r="D43" s="13"/>
      <c r="E43" s="10"/>
      <c r="F43" s="10"/>
      <c r="G43" s="14"/>
      <c r="H43" s="15"/>
      <c r="I43" s="16"/>
      <c r="J43" s="17"/>
      <c r="K43" s="39"/>
      <c r="P43" s="8"/>
      <c r="R43" s="7"/>
    </row>
    <row r="44" spans="1:18" x14ac:dyDescent="0.2">
      <c r="A44" s="40"/>
      <c r="B44" s="18"/>
      <c r="C44" s="10"/>
      <c r="D44" s="13"/>
      <c r="E44" s="10"/>
      <c r="F44" s="10"/>
      <c r="G44" s="14"/>
      <c r="H44" s="15"/>
      <c r="I44" s="16"/>
      <c r="J44" s="17"/>
      <c r="K44" s="39"/>
      <c r="P44" s="8"/>
      <c r="R44" s="7"/>
    </row>
    <row r="45" spans="1:18" x14ac:dyDescent="0.2">
      <c r="A45" s="18"/>
      <c r="B45" s="18"/>
      <c r="C45" s="10"/>
      <c r="D45" s="13"/>
      <c r="E45" s="10"/>
      <c r="F45" s="10"/>
      <c r="G45" s="14"/>
      <c r="H45" s="15"/>
      <c r="I45" s="16"/>
      <c r="J45" s="17"/>
      <c r="K45" s="39"/>
      <c r="P45" s="8"/>
      <c r="R45" s="7"/>
    </row>
    <row r="46" spans="1:18" x14ac:dyDescent="0.2">
      <c r="A46" s="18"/>
      <c r="B46" s="18"/>
      <c r="C46" s="10"/>
      <c r="D46" s="13"/>
      <c r="E46" s="10"/>
      <c r="F46" s="10"/>
      <c r="G46" s="14"/>
      <c r="H46" s="15"/>
      <c r="I46" s="16"/>
      <c r="J46" s="17"/>
      <c r="K46" s="39"/>
      <c r="P46" s="8"/>
      <c r="R46" s="7"/>
    </row>
    <row r="47" spans="1:18" x14ac:dyDescent="0.2">
      <c r="A47" s="18"/>
      <c r="B47" s="18"/>
      <c r="C47" s="10"/>
      <c r="D47" s="13"/>
      <c r="E47" s="10"/>
      <c r="F47" s="10"/>
      <c r="G47" s="14"/>
      <c r="H47" s="15"/>
      <c r="I47" s="16"/>
      <c r="J47" s="17"/>
      <c r="K47" s="39"/>
      <c r="P47" s="8"/>
      <c r="R47" s="7"/>
    </row>
    <row r="48" spans="1:18" x14ac:dyDescent="0.2">
      <c r="A48" s="18"/>
      <c r="B48" s="18"/>
      <c r="C48" s="10"/>
      <c r="D48" s="13"/>
      <c r="E48" s="10"/>
      <c r="F48" s="10"/>
      <c r="G48" s="14"/>
      <c r="H48" s="15"/>
      <c r="I48" s="16"/>
      <c r="J48" s="17"/>
      <c r="K48" s="39"/>
      <c r="P48" s="8"/>
      <c r="R48" s="7"/>
    </row>
    <row r="49" spans="1:18" x14ac:dyDescent="0.2">
      <c r="A49" s="18"/>
      <c r="B49" s="18"/>
      <c r="C49" s="10"/>
      <c r="D49" s="13"/>
      <c r="E49" s="10"/>
      <c r="F49" s="10"/>
      <c r="G49" s="14"/>
      <c r="H49" s="15"/>
      <c r="I49" s="16"/>
      <c r="J49" s="17"/>
      <c r="K49" s="39"/>
      <c r="P49" s="8"/>
      <c r="R49" s="7"/>
    </row>
    <row r="50" spans="1:18" x14ac:dyDescent="0.2">
      <c r="A50" s="18"/>
      <c r="B50" s="18"/>
      <c r="C50" s="10"/>
      <c r="D50" s="13"/>
      <c r="E50" s="10"/>
      <c r="F50" s="10"/>
      <c r="G50" s="14"/>
      <c r="H50" s="15"/>
      <c r="I50" s="16"/>
      <c r="J50" s="17"/>
      <c r="K50" s="39"/>
      <c r="P50" s="8"/>
      <c r="R50" s="7"/>
    </row>
    <row r="51" spans="1:18" x14ac:dyDescent="0.2">
      <c r="A51" s="18"/>
      <c r="B51" s="18"/>
      <c r="C51" s="10"/>
      <c r="D51" s="13"/>
      <c r="E51" s="10"/>
      <c r="F51" s="10"/>
      <c r="G51" s="14"/>
      <c r="H51" s="15"/>
      <c r="I51" s="16"/>
      <c r="J51" s="17"/>
      <c r="K51" s="39"/>
      <c r="P51" s="8"/>
      <c r="R51" s="7"/>
    </row>
    <row r="52" spans="1:18" x14ac:dyDescent="0.2">
      <c r="A52" s="18"/>
      <c r="B52" s="18"/>
      <c r="C52" s="10"/>
      <c r="D52" s="13"/>
      <c r="E52" s="10"/>
      <c r="F52" s="10"/>
      <c r="G52" s="14"/>
      <c r="H52" s="15"/>
      <c r="I52" s="16"/>
      <c r="J52" s="17"/>
      <c r="K52" s="39"/>
      <c r="P52" s="8"/>
      <c r="R52" s="7"/>
    </row>
    <row r="53" spans="1:18" x14ac:dyDescent="0.2">
      <c r="A53" s="18"/>
      <c r="B53" s="18"/>
      <c r="C53" s="10"/>
      <c r="D53" s="13"/>
      <c r="E53" s="10"/>
      <c r="F53" s="10"/>
      <c r="G53" s="14"/>
      <c r="H53" s="15"/>
      <c r="I53" s="16"/>
      <c r="J53" s="17"/>
      <c r="K53" s="39"/>
      <c r="P53" s="8"/>
      <c r="R53" s="7"/>
    </row>
    <row r="54" spans="1:18" x14ac:dyDescent="0.2">
      <c r="A54" s="18"/>
      <c r="B54" s="18"/>
      <c r="C54" s="10"/>
      <c r="D54" s="13"/>
      <c r="E54" s="10"/>
      <c r="F54" s="10"/>
      <c r="G54" s="14"/>
      <c r="H54" s="15"/>
      <c r="I54" s="16"/>
      <c r="J54" s="17"/>
      <c r="K54" s="39"/>
      <c r="P54" s="8"/>
      <c r="R54" s="7"/>
    </row>
    <row r="55" spans="1:18" x14ac:dyDescent="0.2">
      <c r="A55" s="18"/>
      <c r="B55" s="18"/>
      <c r="C55" s="10"/>
      <c r="D55" s="13"/>
      <c r="E55" s="10"/>
      <c r="F55" s="10"/>
      <c r="G55" s="14"/>
      <c r="H55" s="15"/>
      <c r="I55" s="16"/>
      <c r="J55" s="17"/>
      <c r="K55" s="39"/>
      <c r="P55" s="8"/>
      <c r="R55" s="7"/>
    </row>
    <row r="56" spans="1:18" x14ac:dyDescent="0.2">
      <c r="A56" s="18"/>
      <c r="B56" s="18"/>
      <c r="C56" s="10"/>
      <c r="D56" s="13"/>
      <c r="E56" s="10"/>
      <c r="F56" s="10"/>
      <c r="G56" s="14"/>
      <c r="H56" s="15"/>
      <c r="I56" s="16"/>
      <c r="J56" s="17"/>
      <c r="K56" s="39"/>
      <c r="P56" s="8"/>
      <c r="R56" s="7"/>
    </row>
    <row r="57" spans="1:18" x14ac:dyDescent="0.2">
      <c r="A57" s="18"/>
      <c r="B57" s="18"/>
      <c r="C57" s="10"/>
      <c r="D57" s="13"/>
      <c r="E57" s="10"/>
      <c r="F57" s="10"/>
      <c r="G57" s="14"/>
      <c r="H57" s="15"/>
      <c r="I57" s="16"/>
      <c r="J57" s="17"/>
      <c r="K57" s="39"/>
      <c r="P57" s="8"/>
      <c r="R57" s="7"/>
    </row>
    <row r="58" spans="1:18" x14ac:dyDescent="0.2">
      <c r="A58" s="18"/>
      <c r="B58" s="18"/>
      <c r="C58" s="10"/>
      <c r="D58" s="13"/>
      <c r="E58" s="10"/>
      <c r="F58" s="10"/>
      <c r="G58" s="14"/>
      <c r="H58" s="15"/>
      <c r="I58" s="16"/>
      <c r="J58" s="17"/>
      <c r="K58" s="39"/>
      <c r="P58" s="8"/>
      <c r="R58" s="7"/>
    </row>
    <row r="59" spans="1:18" x14ac:dyDescent="0.2">
      <c r="A59" s="18"/>
      <c r="B59" s="18"/>
      <c r="C59" s="10"/>
      <c r="D59" s="13"/>
      <c r="E59" s="10"/>
      <c r="F59" s="10"/>
      <c r="G59" s="14"/>
      <c r="H59" s="15"/>
      <c r="I59" s="16"/>
      <c r="J59" s="17"/>
      <c r="K59" s="39"/>
      <c r="P59" s="8"/>
      <c r="R59" s="7"/>
    </row>
    <row r="60" spans="1:18" x14ac:dyDescent="0.2">
      <c r="A60" s="18"/>
      <c r="B60" s="18"/>
      <c r="C60" s="10"/>
      <c r="D60" s="13"/>
      <c r="E60" s="10"/>
      <c r="F60" s="10"/>
      <c r="G60" s="14"/>
      <c r="H60" s="15"/>
      <c r="I60" s="16"/>
      <c r="J60" s="17"/>
      <c r="K60" s="39"/>
      <c r="P60" s="8"/>
      <c r="R60" s="7"/>
    </row>
    <row r="61" spans="1:18" x14ac:dyDescent="0.2">
      <c r="A61" s="18"/>
      <c r="B61" s="18"/>
      <c r="C61" s="10"/>
      <c r="D61" s="13"/>
      <c r="E61" s="10"/>
      <c r="F61" s="10"/>
      <c r="G61" s="14"/>
      <c r="H61" s="15"/>
      <c r="I61" s="16"/>
      <c r="J61" s="17"/>
      <c r="K61" s="39"/>
      <c r="P61" s="8"/>
      <c r="R61" s="7"/>
    </row>
    <row r="62" spans="1:18" x14ac:dyDescent="0.2">
      <c r="A62" s="18"/>
      <c r="B62" s="18"/>
      <c r="C62" s="10"/>
      <c r="D62" s="13"/>
      <c r="E62" s="10"/>
      <c r="F62" s="41"/>
      <c r="G62" s="14"/>
      <c r="H62" s="15"/>
      <c r="I62" s="16"/>
      <c r="J62" s="38"/>
      <c r="K62" s="39"/>
      <c r="P62" s="8"/>
      <c r="R62" s="7"/>
    </row>
    <row r="63" spans="1:18" x14ac:dyDescent="0.2">
      <c r="A63" s="18"/>
      <c r="B63" s="18"/>
      <c r="C63" s="10"/>
      <c r="D63" s="13"/>
      <c r="E63" s="10"/>
      <c r="F63" s="41"/>
      <c r="G63" s="14"/>
      <c r="H63" s="15"/>
      <c r="I63" s="16"/>
      <c r="J63" s="38"/>
      <c r="K63" s="39"/>
      <c r="P63" s="8"/>
      <c r="R63" s="7"/>
    </row>
    <row r="64" spans="1:18" x14ac:dyDescent="0.2">
      <c r="A64" s="18"/>
      <c r="B64" s="18"/>
      <c r="C64" s="10"/>
      <c r="D64" s="13"/>
      <c r="E64" s="10"/>
      <c r="F64" s="41"/>
      <c r="G64" s="14"/>
      <c r="H64" s="15"/>
      <c r="I64" s="16"/>
      <c r="J64" s="38"/>
      <c r="K64" s="39"/>
      <c r="P64" s="8"/>
      <c r="R64" s="7"/>
    </row>
    <row r="65" spans="1:109" x14ac:dyDescent="0.2">
      <c r="A65" s="18"/>
      <c r="B65" s="18"/>
      <c r="C65" s="10"/>
      <c r="D65" s="13"/>
      <c r="E65" s="10"/>
      <c r="F65" s="41"/>
      <c r="G65" s="14"/>
      <c r="H65" s="15"/>
      <c r="I65" s="16"/>
      <c r="J65" s="38"/>
      <c r="K65" s="39"/>
      <c r="P65" s="8"/>
      <c r="R65" s="7"/>
    </row>
    <row r="66" spans="1:109" x14ac:dyDescent="0.2">
      <c r="A66" s="18"/>
      <c r="B66" s="18"/>
      <c r="C66" s="10"/>
      <c r="D66" s="13"/>
      <c r="E66" s="10"/>
      <c r="F66" s="41"/>
      <c r="G66" s="14"/>
      <c r="H66" s="15"/>
      <c r="I66" s="16"/>
      <c r="J66" s="38"/>
      <c r="K66" s="39"/>
      <c r="P66" s="8"/>
      <c r="R66" s="7"/>
    </row>
    <row r="67" spans="1:109" ht="13.5" thickBot="1" x14ac:dyDescent="0.25">
      <c r="A67" s="42"/>
      <c r="B67" s="42"/>
      <c r="C67" s="43"/>
      <c r="D67" s="44"/>
      <c r="E67" s="43"/>
      <c r="F67" s="45"/>
      <c r="G67" s="46"/>
      <c r="H67" s="47"/>
      <c r="I67" s="48"/>
      <c r="J67" s="49"/>
      <c r="K67" s="50"/>
      <c r="P67" s="8"/>
      <c r="R67" s="7"/>
    </row>
    <row r="68" spans="1:109" s="1" customFormat="1" x14ac:dyDescent="0.2">
      <c r="B68" s="2"/>
      <c r="C68" s="3"/>
      <c r="D68" s="4"/>
      <c r="E68" s="9"/>
      <c r="F68" s="9"/>
      <c r="H68" s="5"/>
      <c r="I68" s="5"/>
      <c r="J68" s="5"/>
      <c r="K68" s="6"/>
      <c r="L68" s="6"/>
      <c r="M68" s="6"/>
      <c r="N68" s="6"/>
      <c r="O68" s="6"/>
      <c r="P68" s="6"/>
      <c r="Q68" s="8"/>
      <c r="R68" s="8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</row>
    <row r="69" spans="1:109" s="1" customFormat="1" x14ac:dyDescent="0.2">
      <c r="B69" s="2"/>
      <c r="C69" s="3"/>
      <c r="D69" s="4"/>
      <c r="E69" s="9"/>
      <c r="F69" s="9"/>
      <c r="H69" s="5"/>
      <c r="I69" s="5"/>
      <c r="J69" s="5"/>
      <c r="K69" s="6"/>
      <c r="L69" s="6"/>
      <c r="M69" s="6"/>
      <c r="N69" s="6"/>
      <c r="O69" s="6"/>
      <c r="P69" s="6"/>
      <c r="Q69" s="8"/>
      <c r="R69" s="8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</row>
    <row r="70" spans="1:109" s="1" customFormat="1" x14ac:dyDescent="0.2">
      <c r="B70" s="2"/>
      <c r="C70" s="3"/>
      <c r="D70" s="4"/>
      <c r="E70" s="9"/>
      <c r="F70" s="9"/>
      <c r="H70" s="5"/>
      <c r="I70" s="5"/>
      <c r="J70" s="5"/>
      <c r="K70" s="6"/>
      <c r="L70" s="6"/>
      <c r="M70" s="6"/>
      <c r="N70" s="6"/>
      <c r="O70" s="6"/>
      <c r="P70" s="6"/>
      <c r="Q70" s="8"/>
      <c r="R70" s="8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</row>
    <row r="71" spans="1:109" s="1" customFormat="1" x14ac:dyDescent="0.2">
      <c r="B71" s="2"/>
      <c r="C71" s="3"/>
      <c r="D71" s="4"/>
      <c r="E71" s="9"/>
      <c r="F71" s="9"/>
      <c r="H71" s="5"/>
      <c r="I71" s="5"/>
      <c r="J71" s="5"/>
      <c r="K71" s="6"/>
      <c r="L71" s="6"/>
      <c r="M71" s="6"/>
      <c r="N71" s="6"/>
      <c r="O71" s="6"/>
      <c r="P71" s="6"/>
      <c r="Q71" s="8"/>
      <c r="R71" s="8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</row>
    <row r="72" spans="1:109" s="1" customFormat="1" x14ac:dyDescent="0.2">
      <c r="B72" s="2"/>
      <c r="C72" s="3"/>
      <c r="D72" s="4"/>
      <c r="E72" s="9"/>
      <c r="F72" s="9"/>
      <c r="H72" s="5"/>
      <c r="I72" s="5"/>
      <c r="J72" s="5"/>
      <c r="K72" s="6"/>
      <c r="L72" s="6"/>
      <c r="M72" s="6"/>
      <c r="N72" s="6"/>
      <c r="O72" s="6"/>
      <c r="P72" s="6"/>
      <c r="Q72" s="8"/>
      <c r="R72" s="8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</row>
    <row r="73" spans="1:109" s="1" customFormat="1" x14ac:dyDescent="0.2">
      <c r="B73" s="2"/>
      <c r="C73" s="3"/>
      <c r="D73" s="4"/>
      <c r="E73" s="9"/>
      <c r="F73" s="9"/>
      <c r="H73" s="5"/>
      <c r="I73" s="5"/>
      <c r="J73" s="5"/>
      <c r="K73" s="6"/>
      <c r="L73" s="6"/>
      <c r="M73" s="6"/>
      <c r="N73" s="6"/>
      <c r="O73" s="6"/>
      <c r="P73" s="6"/>
      <c r="Q73" s="8"/>
      <c r="R73" s="8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</row>
    <row r="74" spans="1:109" s="1" customFormat="1" x14ac:dyDescent="0.2">
      <c r="B74" s="2"/>
      <c r="C74" s="3"/>
      <c r="D74" s="4"/>
      <c r="E74" s="9"/>
      <c r="F74" s="9"/>
      <c r="H74" s="5"/>
      <c r="I74" s="5"/>
      <c r="J74" s="5"/>
      <c r="K74" s="6"/>
      <c r="L74" s="6"/>
      <c r="M74" s="6"/>
      <c r="N74" s="6"/>
      <c r="O74" s="6"/>
      <c r="P74" s="6"/>
      <c r="Q74" s="8"/>
      <c r="R74" s="8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</row>
    <row r="75" spans="1:109" s="1" customFormat="1" x14ac:dyDescent="0.2">
      <c r="B75" s="2"/>
      <c r="C75" s="3"/>
      <c r="D75" s="4"/>
      <c r="E75" s="9"/>
      <c r="F75" s="9"/>
      <c r="H75" s="5"/>
      <c r="I75" s="5"/>
      <c r="J75" s="5"/>
      <c r="K75" s="6"/>
      <c r="L75" s="6"/>
      <c r="M75" s="6"/>
      <c r="N75" s="6"/>
      <c r="O75" s="6"/>
      <c r="P75" s="6"/>
      <c r="Q75" s="8"/>
      <c r="R75" s="8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</row>
    <row r="76" spans="1:109" s="1" customFormat="1" x14ac:dyDescent="0.2">
      <c r="B76" s="2"/>
      <c r="C76" s="3"/>
      <c r="D76" s="4"/>
      <c r="E76" s="9"/>
      <c r="F76" s="9"/>
      <c r="H76" s="5"/>
      <c r="I76" s="5"/>
      <c r="J76" s="5"/>
      <c r="K76" s="6"/>
      <c r="L76" s="6"/>
      <c r="M76" s="6"/>
      <c r="N76" s="6"/>
      <c r="O76" s="6"/>
      <c r="P76" s="6"/>
      <c r="Q76" s="8"/>
      <c r="R76" s="8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</row>
    <row r="77" spans="1:109" s="1" customFormat="1" x14ac:dyDescent="0.2">
      <c r="B77" s="2"/>
      <c r="C77" s="3"/>
      <c r="D77" s="4"/>
      <c r="E77" s="9"/>
      <c r="F77" s="9"/>
      <c r="H77" s="5"/>
      <c r="I77" s="5"/>
      <c r="J77" s="5"/>
      <c r="K77" s="6"/>
      <c r="L77" s="6"/>
      <c r="M77" s="6"/>
      <c r="N77" s="6"/>
      <c r="O77" s="6"/>
      <c r="P77" s="6"/>
      <c r="Q77" s="8"/>
      <c r="R77" s="8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</row>
    <row r="78" spans="1:109" s="1" customFormat="1" x14ac:dyDescent="0.2">
      <c r="B78" s="2"/>
      <c r="C78" s="3"/>
      <c r="D78" s="4"/>
      <c r="E78" s="9"/>
      <c r="F78" s="9"/>
      <c r="H78" s="5"/>
      <c r="I78" s="5"/>
      <c r="J78" s="5"/>
      <c r="K78" s="6"/>
      <c r="L78" s="6"/>
      <c r="M78" s="6"/>
      <c r="N78" s="6"/>
      <c r="O78" s="6"/>
      <c r="P78" s="6"/>
      <c r="Q78" s="8"/>
      <c r="R78" s="8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</row>
    <row r="79" spans="1:109" s="1" customFormat="1" x14ac:dyDescent="0.2">
      <c r="B79" s="2"/>
      <c r="C79" s="3"/>
      <c r="D79" s="4"/>
      <c r="E79" s="9"/>
      <c r="F79" s="9"/>
      <c r="H79" s="5"/>
      <c r="I79" s="5"/>
      <c r="J79" s="5"/>
      <c r="K79" s="6"/>
      <c r="L79" s="6"/>
      <c r="M79" s="6"/>
      <c r="N79" s="6"/>
      <c r="O79" s="6"/>
      <c r="P79" s="6"/>
      <c r="Q79" s="8"/>
      <c r="R79" s="8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</row>
    <row r="80" spans="1:109" s="1" customFormat="1" x14ac:dyDescent="0.2">
      <c r="B80" s="2"/>
      <c r="C80" s="3"/>
      <c r="D80" s="4"/>
      <c r="E80" s="9"/>
      <c r="F80" s="9"/>
      <c r="H80" s="5"/>
      <c r="I80" s="5"/>
      <c r="J80" s="5"/>
      <c r="K80" s="6"/>
      <c r="L80" s="6"/>
      <c r="M80" s="6"/>
      <c r="N80" s="6"/>
      <c r="O80" s="6"/>
      <c r="P80" s="6"/>
      <c r="Q80" s="8"/>
      <c r="R80" s="8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</row>
  </sheetData>
  <sheetProtection selectLockedCells="1" sort="0" autoFilter="0"/>
  <mergeCells count="1">
    <mergeCell ref="A19:K19"/>
  </mergeCells>
  <dataValidations count="2">
    <dataValidation type="whole" allowBlank="1" showInputMessage="1" showErrorMessage="1" errorTitle="VALOR NO VALIDO" error="Sólamente puede ingresar un valor numérico entre 1 y 9, ya que corresponden a las Partidas Principales " sqref="C21:D67">
      <formula1>1</formula1>
      <formula2>9</formula2>
    </dataValidation>
    <dataValidation type="list" allowBlank="1" showInputMessage="1" showErrorMessage="1" sqref="B21:B67">
      <formula1>"2,3,4"</formula1>
    </dataValidation>
  </dataValidations>
  <printOptions horizontalCentered="1"/>
  <pageMargins left="0.39370078740157483" right="0.39370078740157483" top="0.19685039370078741" bottom="0.19685039370078741" header="0.15748031496062992" footer="0"/>
  <pageSetup paperSize="9" scale="56" orientation="portrait" r:id="rId1"/>
  <headerFooter alignWithMargins="0">
    <oddFooter>&amp;L&amp;9&amp;F&amp;R&amp;9&amp;A</oddFooter>
  </headerFooter>
  <colBreaks count="1" manualBreakCount="1">
    <brk id="11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E58"/>
  <sheetViews>
    <sheetView showGridLines="0" topLeftCell="H1" zoomScaleNormal="100" zoomScaleSheetLayoutView="115" workbookViewId="0">
      <selection activeCell="N7" sqref="L1:N7"/>
    </sheetView>
  </sheetViews>
  <sheetFormatPr baseColWidth="10" defaultColWidth="11.42578125" defaultRowHeight="12.75" x14ac:dyDescent="0.2"/>
  <cols>
    <col min="1" max="1" width="43.85546875" style="1" customWidth="1"/>
    <col min="2" max="2" width="4.5703125" style="2" customWidth="1"/>
    <col min="3" max="3" width="4.5703125" style="3" customWidth="1"/>
    <col min="4" max="4" width="5" style="4" customWidth="1"/>
    <col min="5" max="7" width="14.140625" style="1" customWidth="1"/>
    <col min="8" max="8" width="15" style="5" customWidth="1"/>
    <col min="9" max="9" width="25.42578125" style="5" customWidth="1"/>
    <col min="10" max="10" width="15" style="5" customWidth="1"/>
    <col min="11" max="11" width="15.140625" style="6" customWidth="1"/>
    <col min="12" max="12" width="11.42578125" style="6"/>
    <col min="13" max="13" width="8.28515625" style="6" customWidth="1"/>
    <col min="14" max="14" width="12" style="6" customWidth="1"/>
    <col min="15" max="16" width="11.42578125" style="6"/>
    <col min="17" max="18" width="9.85546875" style="8" customWidth="1"/>
    <col min="19" max="19" width="11.42578125" style="6" customWidth="1"/>
    <col min="20" max="16384" width="11.42578125" style="6"/>
  </cols>
  <sheetData>
    <row r="1" spans="1:109" ht="13.5" x14ac:dyDescent="0.25">
      <c r="A1" s="19"/>
      <c r="B1" s="20"/>
      <c r="C1" s="21"/>
      <c r="D1" s="22"/>
      <c r="E1" s="19"/>
      <c r="F1" s="19"/>
      <c r="G1" s="23"/>
      <c r="H1" s="24"/>
      <c r="I1" s="25"/>
      <c r="J1" s="26"/>
      <c r="K1" s="27"/>
      <c r="L1" s="86"/>
      <c r="M1" s="87"/>
      <c r="S1" s="7"/>
    </row>
    <row r="2" spans="1:109" ht="28.5" customHeight="1" thickBo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L2" s="90"/>
      <c r="M2" s="89"/>
      <c r="S2" s="7"/>
    </row>
    <row r="3" spans="1:109" s="28" customFormat="1" ht="33.75" customHeight="1" thickBot="1" x14ac:dyDescent="0.25">
      <c r="A3" s="70"/>
      <c r="B3" s="71"/>
      <c r="C3" s="71"/>
      <c r="D3" s="71"/>
      <c r="E3" s="71"/>
      <c r="F3" s="71"/>
      <c r="G3" s="71"/>
      <c r="H3" s="71"/>
      <c r="I3" s="71"/>
      <c r="J3" s="71"/>
      <c r="K3" s="72"/>
      <c r="M3" s="91"/>
      <c r="N3" s="6"/>
      <c r="O3" s="6"/>
      <c r="P3" s="6"/>
      <c r="Q3" s="8"/>
      <c r="R3" s="8"/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</row>
    <row r="4" spans="1:109" ht="13.5" thickBot="1" x14ac:dyDescent="0.25">
      <c r="A4" s="29" t="s">
        <v>1</v>
      </c>
      <c r="B4" s="29" t="s">
        <v>3</v>
      </c>
      <c r="C4" s="29" t="s">
        <v>4</v>
      </c>
      <c r="D4" s="29" t="s">
        <v>5</v>
      </c>
      <c r="E4" s="29" t="s">
        <v>6</v>
      </c>
      <c r="F4" s="30" t="s">
        <v>7</v>
      </c>
      <c r="G4" s="31" t="s">
        <v>0</v>
      </c>
      <c r="H4" s="32" t="s">
        <v>8</v>
      </c>
      <c r="I4" s="33" t="s">
        <v>9</v>
      </c>
      <c r="J4" s="33" t="s">
        <v>10</v>
      </c>
      <c r="K4" s="29" t="s">
        <v>2</v>
      </c>
      <c r="L4" s="28"/>
      <c r="N4" s="28"/>
      <c r="O4" s="28"/>
      <c r="P4" s="34"/>
      <c r="Q4" s="34"/>
      <c r="R4" s="34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</row>
    <row r="5" spans="1:109" x14ac:dyDescent="0.2">
      <c r="A5" s="18">
        <v>1</v>
      </c>
      <c r="B5" s="11">
        <v>2</v>
      </c>
      <c r="C5" s="12">
        <v>2</v>
      </c>
      <c r="D5" s="13">
        <v>2</v>
      </c>
      <c r="E5" s="35">
        <v>388</v>
      </c>
      <c r="F5" s="36" t="s">
        <v>17</v>
      </c>
      <c r="G5" s="14">
        <v>6</v>
      </c>
      <c r="H5" s="37">
        <v>2500</v>
      </c>
      <c r="I5" s="16"/>
      <c r="J5" s="38">
        <v>1</v>
      </c>
      <c r="K5" s="39"/>
      <c r="Q5" s="6"/>
      <c r="R5" s="6"/>
    </row>
    <row r="6" spans="1:109" x14ac:dyDescent="0.2">
      <c r="A6" s="18">
        <v>1</v>
      </c>
      <c r="B6" s="18">
        <v>2</v>
      </c>
      <c r="C6" s="10">
        <v>2</v>
      </c>
      <c r="D6" s="13">
        <v>2</v>
      </c>
      <c r="E6" s="35">
        <v>838</v>
      </c>
      <c r="F6" s="36" t="s">
        <v>18</v>
      </c>
      <c r="G6" s="14">
        <v>2</v>
      </c>
      <c r="H6" s="37">
        <v>1000</v>
      </c>
      <c r="I6" s="16"/>
      <c r="J6" s="38">
        <v>1</v>
      </c>
      <c r="K6" s="39"/>
      <c r="Q6" s="6"/>
      <c r="R6" s="6"/>
    </row>
    <row r="7" spans="1:109" x14ac:dyDescent="0.2">
      <c r="A7" s="18">
        <v>1</v>
      </c>
      <c r="B7" s="18">
        <v>2</v>
      </c>
      <c r="C7" s="10">
        <v>2</v>
      </c>
      <c r="D7" s="13">
        <v>2</v>
      </c>
      <c r="E7" s="35">
        <v>1629</v>
      </c>
      <c r="F7" s="36" t="s">
        <v>19</v>
      </c>
      <c r="G7" s="14">
        <v>5</v>
      </c>
      <c r="H7" s="37">
        <v>500</v>
      </c>
      <c r="I7" s="16"/>
      <c r="J7" s="38">
        <v>1</v>
      </c>
      <c r="K7" s="39"/>
      <c r="Q7" s="6"/>
      <c r="R7" s="6"/>
    </row>
    <row r="8" spans="1:109" x14ac:dyDescent="0.2">
      <c r="A8" s="18">
        <v>1</v>
      </c>
      <c r="B8" s="18">
        <v>2</v>
      </c>
      <c r="C8" s="10">
        <v>2</v>
      </c>
      <c r="D8" s="13">
        <v>2</v>
      </c>
      <c r="E8" s="35">
        <v>2000</v>
      </c>
      <c r="F8" s="36" t="s">
        <v>20</v>
      </c>
      <c r="G8" s="14">
        <v>2</v>
      </c>
      <c r="H8" s="37">
        <v>5000</v>
      </c>
      <c r="I8" s="16"/>
      <c r="J8" s="38">
        <v>1</v>
      </c>
      <c r="K8" s="39"/>
      <c r="Q8" s="6"/>
      <c r="R8" s="6"/>
    </row>
    <row r="9" spans="1:109" x14ac:dyDescent="0.2">
      <c r="A9" s="75"/>
      <c r="B9" s="75"/>
      <c r="C9" s="76"/>
      <c r="D9" s="77"/>
      <c r="E9" s="78"/>
      <c r="F9" s="79"/>
      <c r="G9" s="80"/>
      <c r="H9" s="81"/>
      <c r="I9" s="82"/>
      <c r="J9" s="83"/>
      <c r="K9" s="84"/>
      <c r="Q9" s="6"/>
      <c r="R9" s="6"/>
    </row>
    <row r="10" spans="1:109" x14ac:dyDescent="0.2">
      <c r="A10" s="18">
        <v>1</v>
      </c>
      <c r="B10" s="18">
        <v>2</v>
      </c>
      <c r="C10" s="10">
        <v>2</v>
      </c>
      <c r="D10" s="13">
        <v>2</v>
      </c>
      <c r="E10" s="35">
        <v>2859</v>
      </c>
      <c r="F10" s="36" t="s">
        <v>21</v>
      </c>
      <c r="G10" s="14">
        <v>5</v>
      </c>
      <c r="H10" s="37">
        <v>5000</v>
      </c>
      <c r="I10" s="16"/>
      <c r="J10" s="38">
        <v>1</v>
      </c>
      <c r="K10" s="39"/>
      <c r="Q10" s="6"/>
      <c r="R10" s="6"/>
    </row>
    <row r="11" spans="1:109" x14ac:dyDescent="0.2">
      <c r="A11" s="18">
        <v>1</v>
      </c>
      <c r="B11" s="18">
        <v>2</v>
      </c>
      <c r="C11" s="10">
        <v>2</v>
      </c>
      <c r="D11" s="13">
        <v>2</v>
      </c>
      <c r="E11" s="35">
        <v>2859</v>
      </c>
      <c r="F11" s="36" t="s">
        <v>22</v>
      </c>
      <c r="G11" s="14">
        <v>5</v>
      </c>
      <c r="H11" s="37">
        <v>2000</v>
      </c>
      <c r="I11" s="16"/>
      <c r="J11" s="38">
        <v>1</v>
      </c>
      <c r="K11" s="39"/>
      <c r="Q11" s="6"/>
      <c r="R11" s="6"/>
    </row>
    <row r="12" spans="1:109" x14ac:dyDescent="0.2">
      <c r="A12" s="18">
        <v>1</v>
      </c>
      <c r="B12" s="18">
        <v>2</v>
      </c>
      <c r="C12" s="10">
        <v>2</v>
      </c>
      <c r="D12" s="13">
        <v>2</v>
      </c>
      <c r="E12" s="35">
        <v>3648</v>
      </c>
      <c r="F12" s="36" t="s">
        <v>23</v>
      </c>
      <c r="G12" s="14">
        <v>5</v>
      </c>
      <c r="H12" s="37">
        <v>4000</v>
      </c>
      <c r="I12" s="16"/>
      <c r="J12" s="38">
        <v>1</v>
      </c>
      <c r="K12" s="39"/>
      <c r="Q12" s="6"/>
      <c r="R12" s="6"/>
    </row>
    <row r="13" spans="1:109" x14ac:dyDescent="0.2">
      <c r="A13" s="18">
        <v>5</v>
      </c>
      <c r="B13" s="18">
        <v>4</v>
      </c>
      <c r="C13" s="10">
        <v>3</v>
      </c>
      <c r="D13" s="13">
        <v>4</v>
      </c>
      <c r="E13" s="35">
        <v>4222</v>
      </c>
      <c r="F13" s="36" t="s">
        <v>32</v>
      </c>
      <c r="G13" s="14">
        <v>1</v>
      </c>
      <c r="H13" s="37">
        <v>5000</v>
      </c>
      <c r="I13" s="16"/>
      <c r="J13" s="38">
        <v>1</v>
      </c>
      <c r="K13" s="39"/>
      <c r="Q13" s="6"/>
      <c r="R13" s="6"/>
    </row>
    <row r="14" spans="1:109" x14ac:dyDescent="0.2">
      <c r="A14" s="75"/>
      <c r="B14" s="75"/>
      <c r="C14" s="76"/>
      <c r="D14" s="77"/>
      <c r="E14" s="78"/>
      <c r="F14" s="79"/>
      <c r="G14" s="80"/>
      <c r="H14" s="81"/>
      <c r="I14" s="82"/>
      <c r="J14" s="83"/>
      <c r="K14" s="84"/>
      <c r="Q14" s="6"/>
      <c r="R14" s="6"/>
    </row>
    <row r="15" spans="1:109" x14ac:dyDescent="0.2">
      <c r="A15" s="18">
        <v>5</v>
      </c>
      <c r="B15" s="18">
        <v>4</v>
      </c>
      <c r="C15" s="10">
        <v>3</v>
      </c>
      <c r="D15" s="13">
        <v>4</v>
      </c>
      <c r="E15" s="35">
        <v>9064</v>
      </c>
      <c r="F15" s="36" t="s">
        <v>33</v>
      </c>
      <c r="G15" s="14">
        <v>1</v>
      </c>
      <c r="H15" s="37">
        <v>5000</v>
      </c>
      <c r="I15" s="16"/>
      <c r="J15" s="38">
        <v>1</v>
      </c>
      <c r="K15" s="39"/>
      <c r="Q15" s="6"/>
      <c r="R15" s="6"/>
    </row>
    <row r="16" spans="1:109" x14ac:dyDescent="0.2">
      <c r="A16" s="18">
        <v>6</v>
      </c>
      <c r="B16" s="18">
        <v>4</v>
      </c>
      <c r="C16" s="10">
        <v>3</v>
      </c>
      <c r="D16" s="13">
        <v>7</v>
      </c>
      <c r="E16" s="35">
        <v>35</v>
      </c>
      <c r="F16" s="36" t="s">
        <v>34</v>
      </c>
      <c r="G16" s="14">
        <v>1</v>
      </c>
      <c r="H16" s="37">
        <v>2000</v>
      </c>
      <c r="I16" s="16"/>
      <c r="J16" s="38">
        <v>1</v>
      </c>
      <c r="K16" s="39"/>
      <c r="Q16" s="6"/>
      <c r="R16" s="6"/>
    </row>
    <row r="17" spans="1:18" x14ac:dyDescent="0.2">
      <c r="A17" s="18">
        <v>6</v>
      </c>
      <c r="B17" s="18">
        <v>4</v>
      </c>
      <c r="C17" s="10">
        <v>3</v>
      </c>
      <c r="D17" s="13">
        <v>7</v>
      </c>
      <c r="E17" s="35">
        <v>40</v>
      </c>
      <c r="F17" s="36" t="s">
        <v>35</v>
      </c>
      <c r="G17" s="14">
        <v>1</v>
      </c>
      <c r="H17" s="37">
        <v>3000</v>
      </c>
      <c r="I17" s="16"/>
      <c r="J17" s="38">
        <v>1</v>
      </c>
      <c r="K17" s="39"/>
      <c r="Q17" s="6"/>
      <c r="R17" s="6"/>
    </row>
    <row r="18" spans="1:18" x14ac:dyDescent="0.2">
      <c r="A18" s="18">
        <v>7</v>
      </c>
      <c r="B18" s="18">
        <v>3</v>
      </c>
      <c r="C18" s="10">
        <v>4</v>
      </c>
      <c r="D18" s="13">
        <v>2</v>
      </c>
      <c r="E18" s="35">
        <v>2909</v>
      </c>
      <c r="F18" s="36" t="s">
        <v>36</v>
      </c>
      <c r="G18" s="14">
        <v>1</v>
      </c>
      <c r="H18" s="37">
        <v>100000</v>
      </c>
      <c r="I18" s="16"/>
      <c r="J18" s="38">
        <v>1</v>
      </c>
      <c r="K18" s="39"/>
      <c r="Q18" s="6"/>
      <c r="R18" s="6"/>
    </row>
    <row r="19" spans="1:18" ht="13.5" thickBot="1" x14ac:dyDescent="0.25">
      <c r="A19" s="18">
        <v>8</v>
      </c>
      <c r="B19" s="18">
        <v>4</v>
      </c>
      <c r="C19" s="10">
        <v>3</v>
      </c>
      <c r="D19" s="13">
        <v>6</v>
      </c>
      <c r="E19" s="10">
        <v>6161</v>
      </c>
      <c r="F19" s="36" t="s">
        <v>37</v>
      </c>
      <c r="G19" s="14">
        <v>1</v>
      </c>
      <c r="H19" s="15">
        <v>8000</v>
      </c>
      <c r="I19" s="16"/>
      <c r="J19" s="38">
        <v>1</v>
      </c>
      <c r="K19" s="39"/>
      <c r="P19" s="8"/>
      <c r="R19" s="7"/>
    </row>
    <row r="20" spans="1:18" x14ac:dyDescent="0.2">
      <c r="A20" s="18"/>
      <c r="B20" s="11"/>
      <c r="C20" s="12"/>
      <c r="D20" s="13"/>
      <c r="E20" s="10"/>
      <c r="F20" s="10"/>
      <c r="G20" s="14"/>
      <c r="H20" s="15"/>
      <c r="I20" s="16"/>
      <c r="J20" s="17"/>
      <c r="K20" s="39"/>
      <c r="P20" s="8"/>
      <c r="R20" s="7"/>
    </row>
    <row r="21" spans="1:18" x14ac:dyDescent="0.2">
      <c r="A21" s="18"/>
      <c r="B21" s="18"/>
      <c r="C21" s="10"/>
      <c r="D21" s="13"/>
      <c r="E21" s="10"/>
      <c r="F21" s="10"/>
      <c r="G21" s="14"/>
      <c r="H21" s="15"/>
      <c r="I21" s="16"/>
      <c r="J21" s="17"/>
      <c r="K21" s="39"/>
      <c r="P21" s="8"/>
      <c r="R21" s="7"/>
    </row>
    <row r="22" spans="1:18" x14ac:dyDescent="0.2">
      <c r="A22" s="40"/>
      <c r="B22" s="18"/>
      <c r="C22" s="10"/>
      <c r="D22" s="13"/>
      <c r="E22" s="10"/>
      <c r="F22" s="10"/>
      <c r="G22" s="14"/>
      <c r="H22" s="15"/>
      <c r="I22" s="16"/>
      <c r="J22" s="17"/>
      <c r="K22" s="39"/>
      <c r="P22" s="8"/>
      <c r="R22" s="7"/>
    </row>
    <row r="23" spans="1:18" x14ac:dyDescent="0.2">
      <c r="A23" s="18"/>
      <c r="B23" s="18"/>
      <c r="C23" s="10"/>
      <c r="D23" s="13"/>
      <c r="E23" s="10"/>
      <c r="F23" s="10"/>
      <c r="G23" s="14"/>
      <c r="H23" s="15"/>
      <c r="I23" s="16"/>
      <c r="J23" s="17"/>
      <c r="K23" s="39"/>
      <c r="P23" s="8"/>
      <c r="R23" s="7"/>
    </row>
    <row r="24" spans="1:18" x14ac:dyDescent="0.2">
      <c r="A24" s="18"/>
      <c r="B24" s="18"/>
      <c r="C24" s="10"/>
      <c r="D24" s="13"/>
      <c r="E24" s="10"/>
      <c r="F24" s="10"/>
      <c r="G24" s="14"/>
      <c r="H24" s="15"/>
      <c r="I24" s="16"/>
      <c r="J24" s="17"/>
      <c r="K24" s="39"/>
      <c r="P24" s="8"/>
      <c r="R24" s="7"/>
    </row>
    <row r="25" spans="1:18" x14ac:dyDescent="0.2">
      <c r="A25" s="18"/>
      <c r="B25" s="18"/>
      <c r="C25" s="10"/>
      <c r="D25" s="13"/>
      <c r="E25" s="10"/>
      <c r="F25" s="10"/>
      <c r="G25" s="14"/>
      <c r="H25" s="15"/>
      <c r="I25" s="16"/>
      <c r="J25" s="17"/>
      <c r="K25" s="39"/>
      <c r="P25" s="8"/>
      <c r="R25" s="7"/>
    </row>
    <row r="26" spans="1:18" x14ac:dyDescent="0.2">
      <c r="A26" s="18"/>
      <c r="B26" s="18"/>
      <c r="C26" s="10"/>
      <c r="D26" s="13"/>
      <c r="E26" s="10"/>
      <c r="F26" s="10"/>
      <c r="G26" s="14"/>
      <c r="H26" s="15"/>
      <c r="I26" s="16"/>
      <c r="J26" s="17"/>
      <c r="K26" s="39"/>
      <c r="P26" s="8"/>
      <c r="R26" s="7"/>
    </row>
    <row r="27" spans="1:18" x14ac:dyDescent="0.2">
      <c r="A27" s="18"/>
      <c r="B27" s="18"/>
      <c r="C27" s="10"/>
      <c r="D27" s="13"/>
      <c r="E27" s="10"/>
      <c r="F27" s="10"/>
      <c r="G27" s="14"/>
      <c r="H27" s="15"/>
      <c r="I27" s="16"/>
      <c r="J27" s="17"/>
      <c r="K27" s="39"/>
      <c r="P27" s="8"/>
      <c r="R27" s="7"/>
    </row>
    <row r="28" spans="1:18" x14ac:dyDescent="0.2">
      <c r="A28" s="18"/>
      <c r="B28" s="18"/>
      <c r="C28" s="10"/>
      <c r="D28" s="13"/>
      <c r="E28" s="10"/>
      <c r="F28" s="10"/>
      <c r="G28" s="14"/>
      <c r="H28" s="15"/>
      <c r="I28" s="16"/>
      <c r="J28" s="17"/>
      <c r="K28" s="39"/>
      <c r="P28" s="8"/>
      <c r="R28" s="7"/>
    </row>
    <row r="29" spans="1:18" x14ac:dyDescent="0.2">
      <c r="A29" s="18"/>
      <c r="B29" s="18"/>
      <c r="C29" s="10"/>
      <c r="D29" s="13"/>
      <c r="E29" s="10"/>
      <c r="F29" s="10"/>
      <c r="G29" s="14"/>
      <c r="H29" s="15"/>
      <c r="I29" s="16"/>
      <c r="J29" s="17"/>
      <c r="K29" s="39"/>
      <c r="P29" s="8"/>
      <c r="R29" s="7"/>
    </row>
    <row r="30" spans="1:18" x14ac:dyDescent="0.2">
      <c r="A30" s="18"/>
      <c r="B30" s="18"/>
      <c r="C30" s="10"/>
      <c r="D30" s="13"/>
      <c r="E30" s="10"/>
      <c r="F30" s="10"/>
      <c r="G30" s="14"/>
      <c r="H30" s="15"/>
      <c r="I30" s="16"/>
      <c r="J30" s="17"/>
      <c r="K30" s="39"/>
      <c r="P30" s="8"/>
      <c r="R30" s="7"/>
    </row>
    <row r="31" spans="1:18" x14ac:dyDescent="0.2">
      <c r="A31" s="18"/>
      <c r="B31" s="18"/>
      <c r="C31" s="10"/>
      <c r="D31" s="13"/>
      <c r="E31" s="10"/>
      <c r="F31" s="10"/>
      <c r="G31" s="14"/>
      <c r="H31" s="15"/>
      <c r="I31" s="16"/>
      <c r="J31" s="17"/>
      <c r="K31" s="39"/>
      <c r="P31" s="8"/>
      <c r="R31" s="7"/>
    </row>
    <row r="32" spans="1:18" x14ac:dyDescent="0.2">
      <c r="A32" s="18"/>
      <c r="B32" s="18"/>
      <c r="C32" s="10"/>
      <c r="D32" s="13"/>
      <c r="E32" s="10"/>
      <c r="F32" s="10"/>
      <c r="G32" s="14"/>
      <c r="H32" s="15"/>
      <c r="I32" s="16"/>
      <c r="J32" s="17"/>
      <c r="K32" s="39"/>
      <c r="P32" s="8"/>
      <c r="R32" s="7"/>
    </row>
    <row r="33" spans="1:109" x14ac:dyDescent="0.2">
      <c r="A33" s="18"/>
      <c r="B33" s="18"/>
      <c r="C33" s="10"/>
      <c r="D33" s="13"/>
      <c r="E33" s="10"/>
      <c r="F33" s="10"/>
      <c r="G33" s="14"/>
      <c r="H33" s="15"/>
      <c r="I33" s="16"/>
      <c r="J33" s="17"/>
      <c r="K33" s="39"/>
      <c r="P33" s="8"/>
      <c r="R33" s="7"/>
    </row>
    <row r="34" spans="1:109" x14ac:dyDescent="0.2">
      <c r="A34" s="18"/>
      <c r="B34" s="18"/>
      <c r="C34" s="10"/>
      <c r="D34" s="13"/>
      <c r="E34" s="10"/>
      <c r="F34" s="10"/>
      <c r="G34" s="14"/>
      <c r="H34" s="15"/>
      <c r="I34" s="16"/>
      <c r="J34" s="17"/>
      <c r="K34" s="39"/>
      <c r="P34" s="8"/>
      <c r="R34" s="7"/>
    </row>
    <row r="35" spans="1:109" x14ac:dyDescent="0.2">
      <c r="A35" s="18"/>
      <c r="B35" s="18"/>
      <c r="C35" s="10"/>
      <c r="D35" s="13"/>
      <c r="E35" s="10"/>
      <c r="F35" s="10"/>
      <c r="G35" s="14"/>
      <c r="H35" s="15"/>
      <c r="I35" s="16"/>
      <c r="J35" s="17"/>
      <c r="K35" s="39"/>
      <c r="P35" s="8"/>
      <c r="R35" s="7"/>
    </row>
    <row r="36" spans="1:109" x14ac:dyDescent="0.2">
      <c r="A36" s="18"/>
      <c r="B36" s="18"/>
      <c r="C36" s="10"/>
      <c r="D36" s="13"/>
      <c r="E36" s="10"/>
      <c r="F36" s="10"/>
      <c r="G36" s="14"/>
      <c r="H36" s="15"/>
      <c r="I36" s="16"/>
      <c r="J36" s="17"/>
      <c r="K36" s="39"/>
      <c r="P36" s="8"/>
      <c r="R36" s="7"/>
    </row>
    <row r="37" spans="1:109" x14ac:dyDescent="0.2">
      <c r="A37" s="18"/>
      <c r="B37" s="18"/>
      <c r="C37" s="10"/>
      <c r="D37" s="13"/>
      <c r="E37" s="10"/>
      <c r="F37" s="10"/>
      <c r="G37" s="14"/>
      <c r="H37" s="15"/>
      <c r="I37" s="16"/>
      <c r="J37" s="17"/>
      <c r="K37" s="39"/>
      <c r="P37" s="8"/>
      <c r="R37" s="7"/>
    </row>
    <row r="38" spans="1:109" x14ac:dyDescent="0.2">
      <c r="A38" s="18"/>
      <c r="B38" s="18"/>
      <c r="C38" s="10"/>
      <c r="D38" s="13"/>
      <c r="E38" s="10"/>
      <c r="F38" s="10"/>
      <c r="G38" s="14"/>
      <c r="H38" s="15"/>
      <c r="I38" s="16"/>
      <c r="J38" s="17"/>
      <c r="K38" s="39"/>
      <c r="P38" s="8"/>
      <c r="R38" s="7"/>
    </row>
    <row r="39" spans="1:109" x14ac:dyDescent="0.2">
      <c r="A39" s="18"/>
      <c r="B39" s="18"/>
      <c r="C39" s="10"/>
      <c r="D39" s="13"/>
      <c r="E39" s="10"/>
      <c r="F39" s="10"/>
      <c r="G39" s="14"/>
      <c r="H39" s="15"/>
      <c r="I39" s="16"/>
      <c r="J39" s="17"/>
      <c r="K39" s="39"/>
      <c r="P39" s="8"/>
      <c r="R39" s="7"/>
    </row>
    <row r="40" spans="1:109" x14ac:dyDescent="0.2">
      <c r="A40" s="18"/>
      <c r="B40" s="18"/>
      <c r="C40" s="10"/>
      <c r="D40" s="13"/>
      <c r="E40" s="10"/>
      <c r="F40" s="41"/>
      <c r="G40" s="14"/>
      <c r="H40" s="15"/>
      <c r="I40" s="16"/>
      <c r="J40" s="38"/>
      <c r="K40" s="39"/>
      <c r="P40" s="8"/>
      <c r="R40" s="7"/>
    </row>
    <row r="41" spans="1:109" x14ac:dyDescent="0.2">
      <c r="A41" s="18"/>
      <c r="B41" s="18"/>
      <c r="C41" s="10"/>
      <c r="D41" s="13"/>
      <c r="E41" s="10"/>
      <c r="F41" s="41"/>
      <c r="G41" s="14"/>
      <c r="H41" s="15"/>
      <c r="I41" s="16"/>
      <c r="J41" s="38"/>
      <c r="K41" s="39"/>
      <c r="P41" s="8"/>
      <c r="R41" s="7"/>
    </row>
    <row r="42" spans="1:109" x14ac:dyDescent="0.2">
      <c r="A42" s="18"/>
      <c r="B42" s="18"/>
      <c r="C42" s="10"/>
      <c r="D42" s="13"/>
      <c r="E42" s="10"/>
      <c r="F42" s="41"/>
      <c r="G42" s="14"/>
      <c r="H42" s="15"/>
      <c r="I42" s="16"/>
      <c r="J42" s="38"/>
      <c r="K42" s="39"/>
      <c r="P42" s="8"/>
      <c r="R42" s="7"/>
    </row>
    <row r="43" spans="1:109" x14ac:dyDescent="0.2">
      <c r="A43" s="18"/>
      <c r="B43" s="18"/>
      <c r="C43" s="10"/>
      <c r="D43" s="13"/>
      <c r="E43" s="10"/>
      <c r="F43" s="41"/>
      <c r="G43" s="14"/>
      <c r="H43" s="15"/>
      <c r="I43" s="16"/>
      <c r="J43" s="38"/>
      <c r="K43" s="39"/>
      <c r="P43" s="8"/>
      <c r="R43" s="7"/>
    </row>
    <row r="44" spans="1:109" x14ac:dyDescent="0.2">
      <c r="A44" s="18"/>
      <c r="B44" s="18"/>
      <c r="C44" s="10"/>
      <c r="D44" s="13"/>
      <c r="E44" s="10"/>
      <c r="F44" s="41"/>
      <c r="G44" s="14"/>
      <c r="H44" s="15"/>
      <c r="I44" s="16"/>
      <c r="J44" s="38"/>
      <c r="K44" s="39"/>
      <c r="P44" s="8"/>
      <c r="R44" s="7"/>
    </row>
    <row r="45" spans="1:109" ht="13.5" thickBot="1" x14ac:dyDescent="0.25">
      <c r="A45" s="42"/>
      <c r="B45" s="42"/>
      <c r="C45" s="43"/>
      <c r="D45" s="44"/>
      <c r="E45" s="43"/>
      <c r="F45" s="45"/>
      <c r="G45" s="46"/>
      <c r="H45" s="47"/>
      <c r="I45" s="48"/>
      <c r="J45" s="49"/>
      <c r="K45" s="50"/>
      <c r="P45" s="8"/>
      <c r="R45" s="7"/>
    </row>
    <row r="46" spans="1:109" s="1" customFormat="1" x14ac:dyDescent="0.2">
      <c r="B46" s="2"/>
      <c r="C46" s="3"/>
      <c r="D46" s="4"/>
      <c r="E46" s="9"/>
      <c r="F46" s="9"/>
      <c r="H46" s="5"/>
      <c r="I46" s="5"/>
      <c r="J46" s="5"/>
      <c r="K46" s="6"/>
      <c r="L46" s="6"/>
      <c r="M46" s="6"/>
      <c r="N46" s="6"/>
      <c r="O46" s="6"/>
      <c r="P46" s="6"/>
      <c r="Q46" s="8"/>
      <c r="R46" s="8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</row>
    <row r="47" spans="1:109" s="1" customFormat="1" x14ac:dyDescent="0.2">
      <c r="B47" s="2"/>
      <c r="C47" s="3"/>
      <c r="D47" s="4"/>
      <c r="E47" s="9"/>
      <c r="F47" s="9"/>
      <c r="H47" s="5"/>
      <c r="I47" s="5"/>
      <c r="J47" s="5"/>
      <c r="K47" s="6"/>
      <c r="L47" s="6"/>
      <c r="M47" s="6"/>
      <c r="N47" s="6"/>
      <c r="O47" s="6"/>
      <c r="P47" s="6"/>
      <c r="Q47" s="8"/>
      <c r="R47" s="8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</row>
    <row r="48" spans="1:109" s="1" customFormat="1" x14ac:dyDescent="0.2">
      <c r="B48" s="2"/>
      <c r="C48" s="3"/>
      <c r="D48" s="4"/>
      <c r="E48" s="9"/>
      <c r="F48" s="9"/>
      <c r="H48" s="5"/>
      <c r="I48" s="5"/>
      <c r="J48" s="5"/>
      <c r="K48" s="6"/>
      <c r="L48" s="6"/>
      <c r="M48" s="6"/>
      <c r="N48" s="6"/>
      <c r="O48" s="6"/>
      <c r="P48" s="6"/>
      <c r="Q48" s="8"/>
      <c r="R48" s="8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</row>
    <row r="49" spans="2:109" s="1" customFormat="1" x14ac:dyDescent="0.2">
      <c r="B49" s="2"/>
      <c r="C49" s="3"/>
      <c r="D49" s="4"/>
      <c r="E49" s="9"/>
      <c r="F49" s="9"/>
      <c r="H49" s="5"/>
      <c r="I49" s="5"/>
      <c r="J49" s="5"/>
      <c r="K49" s="6"/>
      <c r="L49" s="6"/>
      <c r="M49" s="6"/>
      <c r="N49" s="6"/>
      <c r="O49" s="6"/>
      <c r="P49" s="6"/>
      <c r="Q49" s="8"/>
      <c r="R49" s="8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</row>
    <row r="50" spans="2:109" s="1" customFormat="1" x14ac:dyDescent="0.2">
      <c r="B50" s="2"/>
      <c r="C50" s="3"/>
      <c r="D50" s="4"/>
      <c r="E50" s="9"/>
      <c r="F50" s="9"/>
      <c r="H50" s="5"/>
      <c r="I50" s="5"/>
      <c r="J50" s="5"/>
      <c r="K50" s="6"/>
      <c r="L50" s="6"/>
      <c r="M50" s="6"/>
      <c r="N50" s="6"/>
      <c r="O50" s="6"/>
      <c r="P50" s="6"/>
      <c r="Q50" s="8"/>
      <c r="R50" s="8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</row>
    <row r="51" spans="2:109" s="1" customFormat="1" x14ac:dyDescent="0.2">
      <c r="B51" s="2"/>
      <c r="C51" s="3"/>
      <c r="D51" s="4"/>
      <c r="E51" s="9"/>
      <c r="F51" s="9"/>
      <c r="H51" s="5"/>
      <c r="I51" s="5"/>
      <c r="J51" s="5"/>
      <c r="K51" s="6"/>
      <c r="L51" s="6"/>
      <c r="M51" s="6"/>
      <c r="N51" s="6"/>
      <c r="O51" s="6"/>
      <c r="P51" s="6"/>
      <c r="Q51" s="8"/>
      <c r="R51" s="8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</row>
    <row r="52" spans="2:109" s="1" customFormat="1" x14ac:dyDescent="0.2">
      <c r="B52" s="2"/>
      <c r="C52" s="3"/>
      <c r="D52" s="4"/>
      <c r="E52" s="9"/>
      <c r="F52" s="9"/>
      <c r="H52" s="5"/>
      <c r="I52" s="5"/>
      <c r="J52" s="5"/>
      <c r="K52" s="6"/>
      <c r="L52" s="6"/>
      <c r="M52" s="6"/>
      <c r="N52" s="6"/>
      <c r="O52" s="6"/>
      <c r="P52" s="6"/>
      <c r="Q52" s="8"/>
      <c r="R52" s="8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</row>
    <row r="53" spans="2:109" s="1" customFormat="1" x14ac:dyDescent="0.2">
      <c r="B53" s="2"/>
      <c r="C53" s="3"/>
      <c r="D53" s="4"/>
      <c r="E53" s="9"/>
      <c r="F53" s="9"/>
      <c r="H53" s="5"/>
      <c r="I53" s="5"/>
      <c r="J53" s="5"/>
      <c r="K53" s="6"/>
      <c r="L53" s="6"/>
      <c r="M53" s="6"/>
      <c r="N53" s="6"/>
      <c r="O53" s="6"/>
      <c r="P53" s="6"/>
      <c r="Q53" s="8"/>
      <c r="R53" s="8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</row>
    <row r="54" spans="2:109" s="1" customFormat="1" x14ac:dyDescent="0.2">
      <c r="B54" s="2"/>
      <c r="C54" s="3"/>
      <c r="D54" s="4"/>
      <c r="E54" s="9"/>
      <c r="F54" s="9"/>
      <c r="H54" s="5"/>
      <c r="I54" s="5"/>
      <c r="J54" s="5"/>
      <c r="K54" s="6"/>
      <c r="L54" s="6"/>
      <c r="M54" s="6"/>
      <c r="N54" s="6"/>
      <c r="O54" s="6"/>
      <c r="P54" s="6"/>
      <c r="Q54" s="8"/>
      <c r="R54" s="8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</row>
    <row r="55" spans="2:109" s="1" customFormat="1" x14ac:dyDescent="0.2">
      <c r="B55" s="2"/>
      <c r="C55" s="3"/>
      <c r="D55" s="4"/>
      <c r="E55" s="9"/>
      <c r="F55" s="9"/>
      <c r="H55" s="5"/>
      <c r="I55" s="5"/>
      <c r="J55" s="5"/>
      <c r="K55" s="6"/>
      <c r="L55" s="6"/>
      <c r="M55" s="6"/>
      <c r="N55" s="6"/>
      <c r="O55" s="6"/>
      <c r="P55" s="6"/>
      <c r="Q55" s="8"/>
      <c r="R55" s="8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</row>
    <row r="56" spans="2:109" s="1" customFormat="1" x14ac:dyDescent="0.2">
      <c r="B56" s="2"/>
      <c r="C56" s="3"/>
      <c r="D56" s="4"/>
      <c r="E56" s="9"/>
      <c r="F56" s="9"/>
      <c r="H56" s="5"/>
      <c r="I56" s="5"/>
      <c r="J56" s="5"/>
      <c r="K56" s="6"/>
      <c r="L56" s="6"/>
      <c r="M56" s="6"/>
      <c r="N56" s="6"/>
      <c r="O56" s="6"/>
      <c r="P56" s="6"/>
      <c r="Q56" s="8"/>
      <c r="R56" s="8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</row>
    <row r="57" spans="2:109" s="1" customFormat="1" x14ac:dyDescent="0.2">
      <c r="B57" s="2"/>
      <c r="C57" s="3"/>
      <c r="D57" s="4"/>
      <c r="E57" s="9"/>
      <c r="F57" s="9"/>
      <c r="H57" s="5"/>
      <c r="I57" s="5"/>
      <c r="J57" s="5"/>
      <c r="K57" s="6"/>
      <c r="L57" s="6"/>
      <c r="M57" s="6"/>
      <c r="N57" s="6"/>
      <c r="O57" s="6"/>
      <c r="P57" s="6"/>
      <c r="Q57" s="8"/>
      <c r="R57" s="8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</row>
    <row r="58" spans="2:109" s="1" customFormat="1" x14ac:dyDescent="0.2">
      <c r="B58" s="2"/>
      <c r="C58" s="3"/>
      <c r="D58" s="4"/>
      <c r="E58" s="9"/>
      <c r="F58" s="9"/>
      <c r="H58" s="5"/>
      <c r="I58" s="5"/>
      <c r="J58" s="5"/>
      <c r="K58" s="6"/>
      <c r="L58" s="6"/>
      <c r="M58" s="6"/>
      <c r="N58" s="6"/>
      <c r="O58" s="6"/>
      <c r="P58" s="6"/>
      <c r="Q58" s="8"/>
      <c r="R58" s="8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</row>
  </sheetData>
  <sheetProtection selectLockedCells="1" sort="0" autoFilter="0"/>
  <mergeCells count="1">
    <mergeCell ref="A3:K3"/>
  </mergeCells>
  <dataValidations count="2">
    <dataValidation type="list" allowBlank="1" showInputMessage="1" showErrorMessage="1" sqref="B5:B45">
      <formula1>"2,3,4"</formula1>
    </dataValidation>
    <dataValidation type="whole" allowBlank="1" showInputMessage="1" showErrorMessage="1" errorTitle="VALOR NO VALIDO" error="Sólamente puede ingresar un valor numérico entre 1 y 9, ya que corresponden a las Partidas Principales " sqref="C5:D45">
      <formula1>1</formula1>
      <formula2>9</formula2>
    </dataValidation>
  </dataValidations>
  <printOptions horizontalCentered="1"/>
  <pageMargins left="0.39370078740157483" right="0.39370078740157483" top="0.19685039370078741" bottom="0.19685039370078741" header="0.15748031496062992" footer="0"/>
  <pageSetup paperSize="9" scale="56" orientation="portrait" r:id="rId1"/>
  <headerFooter alignWithMargins="0">
    <oddFooter>&amp;L&amp;9&amp;F&amp;R&amp;9&amp;A</oddFooter>
  </headerFooter>
  <colBreaks count="1" manualBreakCount="1">
    <brk id="11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E72"/>
  <sheetViews>
    <sheetView showGridLines="0" topLeftCell="H1" zoomScaleNormal="100" zoomScaleSheetLayoutView="115" workbookViewId="0">
      <selection activeCell="N7" sqref="K3:N7"/>
    </sheetView>
  </sheetViews>
  <sheetFormatPr baseColWidth="10" defaultColWidth="11.42578125" defaultRowHeight="12.75" x14ac:dyDescent="0.2"/>
  <cols>
    <col min="1" max="1" width="43.85546875" style="1" customWidth="1"/>
    <col min="2" max="2" width="4.5703125" style="2" customWidth="1"/>
    <col min="3" max="3" width="4.5703125" style="3" customWidth="1"/>
    <col min="4" max="4" width="5" style="4" customWidth="1"/>
    <col min="5" max="7" width="14.140625" style="1" customWidth="1"/>
    <col min="8" max="8" width="15" style="5" customWidth="1"/>
    <col min="9" max="9" width="25.42578125" style="5" customWidth="1"/>
    <col min="10" max="10" width="15" style="5" customWidth="1"/>
    <col min="11" max="11" width="15.140625" style="6" customWidth="1"/>
    <col min="12" max="12" width="11.42578125" style="6"/>
    <col min="13" max="13" width="8.28515625" style="6" customWidth="1"/>
    <col min="14" max="14" width="12" style="6" customWidth="1"/>
    <col min="15" max="16" width="11.42578125" style="6"/>
    <col min="17" max="18" width="9.85546875" style="8" customWidth="1"/>
    <col min="19" max="19" width="11.42578125" style="6" customWidth="1"/>
    <col min="20" max="16384" width="11.42578125" style="6"/>
  </cols>
  <sheetData>
    <row r="1" spans="1:109" x14ac:dyDescent="0.2">
      <c r="A1" s="19"/>
      <c r="B1" s="20"/>
      <c r="C1" s="21"/>
      <c r="D1" s="22"/>
      <c r="E1" s="19"/>
      <c r="F1" s="19"/>
      <c r="G1" s="23"/>
      <c r="H1" s="24"/>
      <c r="I1" s="25"/>
      <c r="J1" s="26"/>
      <c r="K1" s="27"/>
      <c r="S1" s="7"/>
    </row>
    <row r="2" spans="1:109" x14ac:dyDescent="0.2">
      <c r="A2" s="51"/>
      <c r="B2" s="52"/>
      <c r="C2" s="53"/>
      <c r="D2" s="6"/>
      <c r="E2" s="51"/>
      <c r="F2" s="51"/>
      <c r="G2" s="51"/>
      <c r="H2" s="55"/>
      <c r="I2" s="56"/>
      <c r="J2" s="57"/>
      <c r="K2" s="58"/>
      <c r="S2" s="7"/>
    </row>
    <row r="3" spans="1:109" ht="15.75" x14ac:dyDescent="0.25">
      <c r="A3" s="60">
        <f>ROW(INDEX(TablaURI_AMB[#All],MATCH(1,TablaURI_AMB[[N° EXPEDIENTE ]],0),2))</f>
        <v>22</v>
      </c>
      <c r="B3" s="61" t="s">
        <v>11</v>
      </c>
      <c r="C3" s="62"/>
      <c r="D3" s="63"/>
      <c r="E3" s="64"/>
      <c r="F3" s="64"/>
      <c r="G3" s="64"/>
      <c r="H3" s="65"/>
      <c r="I3" s="66"/>
      <c r="J3" s="67"/>
      <c r="K3" s="85"/>
      <c r="S3" s="7"/>
    </row>
    <row r="4" spans="1:109" ht="15.75" x14ac:dyDescent="0.25">
      <c r="A4" s="60">
        <f>ROW(INDEX(TablaURI_AMB[#Data],MATCH(1,TablaURI_AMB[[N° EXPEDIENTE ]],0),2))</f>
        <v>23</v>
      </c>
      <c r="B4" s="61" t="s">
        <v>12</v>
      </c>
      <c r="C4" s="62"/>
      <c r="D4" s="63"/>
      <c r="E4" s="64"/>
      <c r="F4" s="64"/>
      <c r="G4" s="64"/>
      <c r="H4" s="65"/>
      <c r="I4" s="66"/>
      <c r="J4" s="67"/>
      <c r="K4" s="86"/>
      <c r="L4" s="87"/>
      <c r="S4" s="7"/>
    </row>
    <row r="5" spans="1:109" ht="15.75" x14ac:dyDescent="0.25">
      <c r="A5" s="60" t="e">
        <f>ROW(INDEX(TablaURI_AMB[#Data],MATCH("*",TablaURI_AMB[[N° EXPEDIENTE ]],0),2))</f>
        <v>#N/A</v>
      </c>
      <c r="B5" s="61" t="s">
        <v>15</v>
      </c>
      <c r="C5" s="62"/>
      <c r="D5" s="63"/>
      <c r="E5" s="64"/>
      <c r="F5" s="64"/>
      <c r="G5" s="64"/>
      <c r="H5" s="65"/>
      <c r="I5" s="66"/>
      <c r="J5" s="67"/>
      <c r="K5" s="88"/>
      <c r="L5" s="89"/>
      <c r="S5" s="7"/>
    </row>
    <row r="6" spans="1:109" ht="15.75" x14ac:dyDescent="0.25">
      <c r="A6" s="60" t="e">
        <f>MATCH("*",TablaURI_AMB[[N° EXPEDIENTE ]],0)</f>
        <v>#N/A</v>
      </c>
      <c r="B6" s="61" t="s">
        <v>13</v>
      </c>
      <c r="C6" s="62"/>
      <c r="D6" s="63"/>
      <c r="E6" s="64"/>
      <c r="F6" s="64"/>
      <c r="G6" s="64"/>
      <c r="H6" s="65"/>
      <c r="I6" s="66"/>
      <c r="J6" s="67"/>
      <c r="K6" s="90"/>
      <c r="L6" s="91"/>
      <c r="S6" s="7"/>
    </row>
    <row r="7" spans="1:109" ht="15.75" x14ac:dyDescent="0.25">
      <c r="A7" s="60" t="e">
        <f>MATCH("*",TablaURI_AMB[#Data],0)</f>
        <v>#N/A</v>
      </c>
      <c r="B7" s="61" t="s">
        <v>14</v>
      </c>
      <c r="C7" s="62"/>
      <c r="D7" s="63"/>
      <c r="E7" s="64"/>
      <c r="F7" s="64"/>
      <c r="G7" s="64"/>
      <c r="H7" s="65"/>
      <c r="I7" s="66"/>
      <c r="J7" s="67"/>
      <c r="K7" s="58"/>
      <c r="S7" s="7"/>
    </row>
    <row r="8" spans="1:109" x14ac:dyDescent="0.2">
      <c r="A8" s="68" t="s">
        <v>16</v>
      </c>
      <c r="B8" s="61"/>
      <c r="C8" s="62"/>
      <c r="D8" s="69"/>
      <c r="E8" s="64"/>
      <c r="F8" s="64"/>
      <c r="G8" s="64"/>
      <c r="H8" s="65"/>
      <c r="I8" s="66"/>
      <c r="J8" s="67"/>
      <c r="K8" s="58"/>
      <c r="S8" s="7"/>
    </row>
    <row r="9" spans="1:109" x14ac:dyDescent="0.2">
      <c r="A9" s="51"/>
      <c r="B9" s="59"/>
      <c r="C9" s="53"/>
      <c r="D9" s="54"/>
      <c r="E9" s="51"/>
      <c r="F9" s="51"/>
      <c r="G9" s="51"/>
      <c r="H9" s="55"/>
      <c r="I9" s="56"/>
      <c r="J9" s="57"/>
      <c r="K9" s="58"/>
      <c r="S9" s="7"/>
    </row>
    <row r="10" spans="1:109" ht="28.5" customHeight="1" thickBo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S10" s="7"/>
    </row>
    <row r="11" spans="1:109" s="28" customFormat="1" ht="33.75" customHeight="1" thickBot="1" x14ac:dyDescent="0.25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2"/>
      <c r="L11" s="6"/>
      <c r="M11" s="6"/>
      <c r="N11" s="6"/>
      <c r="O11" s="6"/>
      <c r="P11" s="6"/>
      <c r="Q11" s="8"/>
      <c r="R11" s="8"/>
      <c r="S11" s="7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</row>
    <row r="12" spans="1:109" ht="13.5" thickBot="1" x14ac:dyDescent="0.25">
      <c r="A12" s="29" t="s">
        <v>1</v>
      </c>
      <c r="B12" s="29" t="s">
        <v>3</v>
      </c>
      <c r="C12" s="29" t="s">
        <v>4</v>
      </c>
      <c r="D12" s="29" t="s">
        <v>5</v>
      </c>
      <c r="E12" s="29" t="s">
        <v>6</v>
      </c>
      <c r="F12" s="30" t="s">
        <v>7</v>
      </c>
      <c r="G12" s="31" t="s">
        <v>0</v>
      </c>
      <c r="H12" s="32" t="s">
        <v>8</v>
      </c>
      <c r="I12" s="33" t="s">
        <v>9</v>
      </c>
      <c r="J12" s="33" t="s">
        <v>10</v>
      </c>
      <c r="K12" s="29" t="s">
        <v>2</v>
      </c>
      <c r="L12" s="28"/>
      <c r="N12" s="28"/>
      <c r="O12" s="28"/>
      <c r="P12" s="34"/>
      <c r="Q12" s="34"/>
      <c r="R12" s="34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</row>
    <row r="13" spans="1:109" x14ac:dyDescent="0.2">
      <c r="A13" s="18">
        <v>8</v>
      </c>
      <c r="B13" s="11">
        <v>4</v>
      </c>
      <c r="C13" s="12">
        <v>3</v>
      </c>
      <c r="D13" s="13">
        <v>6</v>
      </c>
      <c r="E13" s="10">
        <v>6161</v>
      </c>
      <c r="F13" s="36" t="s">
        <v>37</v>
      </c>
      <c r="G13" s="14">
        <v>1</v>
      </c>
      <c r="H13" s="15">
        <v>8000</v>
      </c>
      <c r="I13" s="16"/>
      <c r="J13" s="38">
        <v>1</v>
      </c>
      <c r="K13" s="39"/>
      <c r="Q13" s="6"/>
      <c r="R13" s="6"/>
    </row>
    <row r="14" spans="1:109" x14ac:dyDescent="0.2">
      <c r="A14" s="18">
        <v>7</v>
      </c>
      <c r="B14" s="18">
        <v>3</v>
      </c>
      <c r="C14" s="10">
        <v>4</v>
      </c>
      <c r="D14" s="13">
        <v>2</v>
      </c>
      <c r="E14" s="35">
        <v>2909</v>
      </c>
      <c r="F14" s="36" t="s">
        <v>36</v>
      </c>
      <c r="G14" s="14">
        <v>1</v>
      </c>
      <c r="H14" s="37">
        <v>100000</v>
      </c>
      <c r="I14" s="16"/>
      <c r="J14" s="38">
        <v>1</v>
      </c>
      <c r="K14" s="39"/>
      <c r="Q14" s="6"/>
      <c r="R14" s="6"/>
    </row>
    <row r="15" spans="1:109" x14ac:dyDescent="0.2">
      <c r="A15" s="18">
        <v>6</v>
      </c>
      <c r="B15" s="18">
        <v>4</v>
      </c>
      <c r="C15" s="10">
        <v>3</v>
      </c>
      <c r="D15" s="13">
        <v>7</v>
      </c>
      <c r="E15" s="35">
        <v>35</v>
      </c>
      <c r="F15" s="36" t="s">
        <v>34</v>
      </c>
      <c r="G15" s="14">
        <v>1</v>
      </c>
      <c r="H15" s="37">
        <v>2000</v>
      </c>
      <c r="I15" s="16"/>
      <c r="J15" s="38">
        <v>1</v>
      </c>
      <c r="K15" s="39"/>
      <c r="Q15" s="6"/>
      <c r="R15" s="6"/>
    </row>
    <row r="16" spans="1:109" x14ac:dyDescent="0.2">
      <c r="A16" s="18">
        <v>6</v>
      </c>
      <c r="B16" s="18">
        <v>4</v>
      </c>
      <c r="C16" s="10">
        <v>3</v>
      </c>
      <c r="D16" s="13">
        <v>7</v>
      </c>
      <c r="E16" s="35">
        <v>40</v>
      </c>
      <c r="F16" s="36" t="s">
        <v>35</v>
      </c>
      <c r="G16" s="14">
        <v>1</v>
      </c>
      <c r="H16" s="37">
        <v>3000</v>
      </c>
      <c r="I16" s="16"/>
      <c r="J16" s="38">
        <v>1</v>
      </c>
      <c r="K16" s="39"/>
      <c r="Q16" s="6"/>
      <c r="R16" s="6"/>
    </row>
    <row r="17" spans="1:18" x14ac:dyDescent="0.2">
      <c r="A17" s="18">
        <v>5</v>
      </c>
      <c r="B17" s="18">
        <v>4</v>
      </c>
      <c r="C17" s="10">
        <v>3</v>
      </c>
      <c r="D17" s="13">
        <v>4</v>
      </c>
      <c r="E17" s="35">
        <v>4222</v>
      </c>
      <c r="F17" s="36" t="s">
        <v>32</v>
      </c>
      <c r="G17" s="14">
        <v>1</v>
      </c>
      <c r="H17" s="37">
        <v>5000</v>
      </c>
      <c r="I17" s="16"/>
      <c r="J17" s="38">
        <v>1</v>
      </c>
      <c r="K17" s="39"/>
      <c r="Q17" s="6"/>
      <c r="R17" s="6"/>
    </row>
    <row r="18" spans="1:18" x14ac:dyDescent="0.2">
      <c r="A18" s="18">
        <v>5</v>
      </c>
      <c r="B18" s="18">
        <v>4</v>
      </c>
      <c r="C18" s="10">
        <v>3</v>
      </c>
      <c r="D18" s="13">
        <v>4</v>
      </c>
      <c r="E18" s="35">
        <v>9064</v>
      </c>
      <c r="F18" s="36" t="s">
        <v>33</v>
      </c>
      <c r="G18" s="14">
        <v>1</v>
      </c>
      <c r="H18" s="37">
        <v>5000</v>
      </c>
      <c r="I18" s="16"/>
      <c r="J18" s="38">
        <v>1</v>
      </c>
      <c r="K18" s="39"/>
      <c r="Q18" s="6"/>
      <c r="R18" s="6"/>
    </row>
    <row r="19" spans="1:18" x14ac:dyDescent="0.2">
      <c r="A19" s="18">
        <v>4</v>
      </c>
      <c r="B19" s="18">
        <v>4</v>
      </c>
      <c r="C19" s="10">
        <v>3</v>
      </c>
      <c r="D19" s="13">
        <v>3</v>
      </c>
      <c r="E19" s="35">
        <v>6867</v>
      </c>
      <c r="F19" s="36" t="s">
        <v>30</v>
      </c>
      <c r="G19" s="14">
        <v>1</v>
      </c>
      <c r="H19" s="37">
        <v>10000</v>
      </c>
      <c r="I19" s="16"/>
      <c r="J19" s="38">
        <v>2</v>
      </c>
      <c r="K19" s="39"/>
      <c r="Q19" s="6"/>
      <c r="R19" s="6"/>
    </row>
    <row r="20" spans="1:18" x14ac:dyDescent="0.2">
      <c r="A20" s="18">
        <v>4</v>
      </c>
      <c r="B20" s="18">
        <v>4</v>
      </c>
      <c r="C20" s="10">
        <v>3</v>
      </c>
      <c r="D20" s="13">
        <v>3</v>
      </c>
      <c r="E20" s="35">
        <v>9154</v>
      </c>
      <c r="F20" s="36" t="s">
        <v>31</v>
      </c>
      <c r="G20" s="14">
        <v>1</v>
      </c>
      <c r="H20" s="37">
        <v>5000</v>
      </c>
      <c r="I20" s="16"/>
      <c r="J20" s="38">
        <v>2</v>
      </c>
      <c r="K20" s="39"/>
      <c r="Q20" s="6"/>
      <c r="R20" s="6"/>
    </row>
    <row r="21" spans="1:18" x14ac:dyDescent="0.2">
      <c r="A21" s="18">
        <v>3</v>
      </c>
      <c r="B21" s="18">
        <v>4</v>
      </c>
      <c r="C21" s="10">
        <v>3</v>
      </c>
      <c r="D21" s="13">
        <v>2</v>
      </c>
      <c r="E21" s="35">
        <v>1715</v>
      </c>
      <c r="F21" s="36" t="s">
        <v>29</v>
      </c>
      <c r="G21" s="14">
        <v>1</v>
      </c>
      <c r="H21" s="37">
        <v>600000</v>
      </c>
      <c r="I21" s="16"/>
      <c r="J21" s="38">
        <v>2</v>
      </c>
      <c r="K21" s="39"/>
      <c r="Q21" s="6"/>
      <c r="R21" s="6"/>
    </row>
    <row r="22" spans="1:18" x14ac:dyDescent="0.2">
      <c r="A22" s="18">
        <v>2</v>
      </c>
      <c r="B22" s="18">
        <v>3</v>
      </c>
      <c r="C22" s="10">
        <v>9</v>
      </c>
      <c r="D22" s="13">
        <v>9</v>
      </c>
      <c r="E22" s="35">
        <v>2439</v>
      </c>
      <c r="F22" s="36" t="s">
        <v>28</v>
      </c>
      <c r="G22" s="14">
        <v>1</v>
      </c>
      <c r="H22" s="37">
        <v>150000</v>
      </c>
      <c r="I22" s="16"/>
      <c r="J22" s="38">
        <v>1</v>
      </c>
      <c r="K22" s="39"/>
      <c r="Q22" s="6"/>
      <c r="R22" s="6"/>
    </row>
    <row r="23" spans="1:18" x14ac:dyDescent="0.2">
      <c r="A23" s="18">
        <v>1</v>
      </c>
      <c r="B23" s="18">
        <v>2</v>
      </c>
      <c r="C23" s="10">
        <v>2</v>
      </c>
      <c r="D23" s="13">
        <v>2</v>
      </c>
      <c r="E23" s="35">
        <v>388</v>
      </c>
      <c r="F23" s="36" t="s">
        <v>17</v>
      </c>
      <c r="G23" s="14">
        <v>6</v>
      </c>
      <c r="H23" s="37">
        <v>2500</v>
      </c>
      <c r="I23" s="16"/>
      <c r="J23" s="38">
        <v>1</v>
      </c>
      <c r="K23" s="39"/>
      <c r="Q23" s="6"/>
      <c r="R23" s="6"/>
    </row>
    <row r="24" spans="1:18" x14ac:dyDescent="0.2">
      <c r="A24" s="18">
        <v>1</v>
      </c>
      <c r="B24" s="18">
        <v>2</v>
      </c>
      <c r="C24" s="10">
        <v>2</v>
      </c>
      <c r="D24" s="13">
        <v>2</v>
      </c>
      <c r="E24" s="35">
        <v>838</v>
      </c>
      <c r="F24" s="36" t="s">
        <v>18</v>
      </c>
      <c r="G24" s="14">
        <v>2</v>
      </c>
      <c r="H24" s="37">
        <v>1000</v>
      </c>
      <c r="I24" s="16"/>
      <c r="J24" s="38">
        <v>1</v>
      </c>
      <c r="K24" s="39"/>
      <c r="Q24" s="6"/>
      <c r="R24" s="6"/>
    </row>
    <row r="25" spans="1:18" x14ac:dyDescent="0.2">
      <c r="A25" s="18">
        <v>1</v>
      </c>
      <c r="B25" s="18">
        <v>2</v>
      </c>
      <c r="C25" s="10">
        <v>2</v>
      </c>
      <c r="D25" s="13">
        <v>2</v>
      </c>
      <c r="E25" s="35">
        <v>1629</v>
      </c>
      <c r="F25" s="36" t="s">
        <v>19</v>
      </c>
      <c r="G25" s="14">
        <v>5</v>
      </c>
      <c r="H25" s="37">
        <v>500</v>
      </c>
      <c r="I25" s="16"/>
      <c r="J25" s="38">
        <v>1</v>
      </c>
      <c r="K25" s="39"/>
      <c r="Q25" s="6"/>
      <c r="R25" s="6"/>
    </row>
    <row r="26" spans="1:18" x14ac:dyDescent="0.2">
      <c r="A26" s="18">
        <v>1</v>
      </c>
      <c r="B26" s="18">
        <v>2</v>
      </c>
      <c r="C26" s="10">
        <v>2</v>
      </c>
      <c r="D26" s="13">
        <v>2</v>
      </c>
      <c r="E26" s="35">
        <v>2000</v>
      </c>
      <c r="F26" s="36" t="s">
        <v>20</v>
      </c>
      <c r="G26" s="14">
        <v>2</v>
      </c>
      <c r="H26" s="37">
        <v>5000</v>
      </c>
      <c r="I26" s="16"/>
      <c r="J26" s="38">
        <v>1</v>
      </c>
      <c r="K26" s="39"/>
      <c r="Q26" s="6"/>
      <c r="R26" s="6"/>
    </row>
    <row r="27" spans="1:18" x14ac:dyDescent="0.2">
      <c r="A27" s="18">
        <v>1</v>
      </c>
      <c r="B27" s="18">
        <v>2</v>
      </c>
      <c r="C27" s="10">
        <v>2</v>
      </c>
      <c r="D27" s="13">
        <v>2</v>
      </c>
      <c r="E27" s="35">
        <v>2859</v>
      </c>
      <c r="F27" s="36" t="s">
        <v>21</v>
      </c>
      <c r="G27" s="14">
        <v>5</v>
      </c>
      <c r="H27" s="37">
        <v>5000</v>
      </c>
      <c r="I27" s="16"/>
      <c r="J27" s="38">
        <v>1</v>
      </c>
      <c r="K27" s="39"/>
      <c r="Q27" s="6"/>
      <c r="R27" s="6"/>
    </row>
    <row r="28" spans="1:18" x14ac:dyDescent="0.2">
      <c r="A28" s="18">
        <v>1</v>
      </c>
      <c r="B28" s="18">
        <v>2</v>
      </c>
      <c r="C28" s="10">
        <v>2</v>
      </c>
      <c r="D28" s="13">
        <v>2</v>
      </c>
      <c r="E28" s="35">
        <v>2859</v>
      </c>
      <c r="F28" s="36" t="s">
        <v>22</v>
      </c>
      <c r="G28" s="14">
        <v>5</v>
      </c>
      <c r="H28" s="37">
        <v>2000</v>
      </c>
      <c r="I28" s="16"/>
      <c r="J28" s="38">
        <v>1</v>
      </c>
      <c r="K28" s="39"/>
      <c r="Q28" s="6"/>
      <c r="R28" s="6"/>
    </row>
    <row r="29" spans="1:18" x14ac:dyDescent="0.2">
      <c r="A29" s="18">
        <v>1</v>
      </c>
      <c r="B29" s="18">
        <v>2</v>
      </c>
      <c r="C29" s="10">
        <v>2</v>
      </c>
      <c r="D29" s="13">
        <v>2</v>
      </c>
      <c r="E29" s="35">
        <v>3648</v>
      </c>
      <c r="F29" s="36" t="s">
        <v>23</v>
      </c>
      <c r="G29" s="14">
        <v>5</v>
      </c>
      <c r="H29" s="37">
        <v>4000</v>
      </c>
      <c r="I29" s="16"/>
      <c r="J29" s="38">
        <v>1</v>
      </c>
      <c r="K29" s="39"/>
      <c r="Q29" s="6"/>
      <c r="R29" s="6"/>
    </row>
    <row r="30" spans="1:18" x14ac:dyDescent="0.2">
      <c r="A30" s="18">
        <v>1</v>
      </c>
      <c r="B30" s="18">
        <v>2</v>
      </c>
      <c r="C30" s="10">
        <v>2</v>
      </c>
      <c r="D30" s="13">
        <v>2</v>
      </c>
      <c r="E30" s="35">
        <v>6728</v>
      </c>
      <c r="F30" s="36" t="s">
        <v>24</v>
      </c>
      <c r="G30" s="14">
        <v>5</v>
      </c>
      <c r="H30" s="37">
        <v>10000</v>
      </c>
      <c r="I30" s="16"/>
      <c r="J30" s="38">
        <v>1</v>
      </c>
      <c r="K30" s="39"/>
      <c r="Q30" s="6"/>
      <c r="R30" s="6"/>
    </row>
    <row r="31" spans="1:18" x14ac:dyDescent="0.2">
      <c r="A31" s="18">
        <v>1</v>
      </c>
      <c r="B31" s="18">
        <v>2</v>
      </c>
      <c r="C31" s="10">
        <v>2</v>
      </c>
      <c r="D31" s="13">
        <v>2</v>
      </c>
      <c r="E31" s="35">
        <v>6734</v>
      </c>
      <c r="F31" s="36" t="s">
        <v>25</v>
      </c>
      <c r="G31" s="14">
        <v>5</v>
      </c>
      <c r="H31" s="37">
        <v>15000</v>
      </c>
      <c r="I31" s="16"/>
      <c r="J31" s="38">
        <v>1</v>
      </c>
      <c r="K31" s="39"/>
      <c r="Q31" s="6"/>
      <c r="R31" s="6"/>
    </row>
    <row r="32" spans="1:18" x14ac:dyDescent="0.2">
      <c r="A32" s="18">
        <v>1</v>
      </c>
      <c r="B32" s="18">
        <v>2</v>
      </c>
      <c r="C32" s="10">
        <v>2</v>
      </c>
      <c r="D32" s="13">
        <v>2</v>
      </c>
      <c r="E32" s="35">
        <v>6738</v>
      </c>
      <c r="F32" s="36" t="s">
        <v>26</v>
      </c>
      <c r="G32" s="14">
        <v>5</v>
      </c>
      <c r="H32" s="37">
        <v>3000</v>
      </c>
      <c r="I32" s="16"/>
      <c r="J32" s="38">
        <v>1</v>
      </c>
      <c r="K32" s="39"/>
      <c r="Q32" s="6"/>
      <c r="R32" s="6"/>
    </row>
    <row r="33" spans="1:18" ht="13.5" thickBot="1" x14ac:dyDescent="0.25">
      <c r="A33" s="18">
        <v>1</v>
      </c>
      <c r="B33" s="18">
        <v>2</v>
      </c>
      <c r="C33" s="10">
        <v>9</v>
      </c>
      <c r="D33" s="13">
        <v>9</v>
      </c>
      <c r="E33" s="35">
        <v>939</v>
      </c>
      <c r="F33" s="36" t="s">
        <v>27</v>
      </c>
      <c r="G33" s="14">
        <v>10</v>
      </c>
      <c r="H33" s="37">
        <v>2000</v>
      </c>
      <c r="I33" s="16"/>
      <c r="J33" s="38">
        <v>1</v>
      </c>
      <c r="K33" s="39"/>
      <c r="P33" s="8"/>
      <c r="R33" s="7"/>
    </row>
    <row r="34" spans="1:18" x14ac:dyDescent="0.2">
      <c r="A34" s="18"/>
      <c r="B34" s="11"/>
      <c r="C34" s="12"/>
      <c r="D34" s="13"/>
      <c r="E34" s="10"/>
      <c r="F34" s="10"/>
      <c r="G34" s="14"/>
      <c r="H34" s="15"/>
      <c r="I34" s="16"/>
      <c r="J34" s="17"/>
      <c r="K34" s="39"/>
      <c r="P34" s="8"/>
      <c r="R34" s="7"/>
    </row>
    <row r="35" spans="1:18" x14ac:dyDescent="0.2">
      <c r="A35" s="18"/>
      <c r="B35" s="18"/>
      <c r="C35" s="10"/>
      <c r="D35" s="13"/>
      <c r="E35" s="10"/>
      <c r="F35" s="10"/>
      <c r="G35" s="14"/>
      <c r="H35" s="15"/>
      <c r="I35" s="16"/>
      <c r="J35" s="17"/>
      <c r="K35" s="39"/>
      <c r="P35" s="8"/>
      <c r="R35" s="7"/>
    </row>
    <row r="36" spans="1:18" x14ac:dyDescent="0.2">
      <c r="A36" s="40"/>
      <c r="B36" s="18"/>
      <c r="C36" s="10"/>
      <c r="D36" s="13"/>
      <c r="E36" s="10"/>
      <c r="F36" s="10"/>
      <c r="G36" s="14"/>
      <c r="H36" s="15"/>
      <c r="I36" s="16"/>
      <c r="J36" s="17"/>
      <c r="K36" s="39"/>
      <c r="P36" s="8"/>
      <c r="R36" s="7"/>
    </row>
    <row r="37" spans="1:18" x14ac:dyDescent="0.2">
      <c r="A37" s="18"/>
      <c r="B37" s="18"/>
      <c r="C37" s="10"/>
      <c r="D37" s="13"/>
      <c r="E37" s="10"/>
      <c r="F37" s="10"/>
      <c r="G37" s="14"/>
      <c r="H37" s="15"/>
      <c r="I37" s="16"/>
      <c r="J37" s="17"/>
      <c r="K37" s="39"/>
      <c r="P37" s="8"/>
      <c r="R37" s="7"/>
    </row>
    <row r="38" spans="1:18" x14ac:dyDescent="0.2">
      <c r="A38" s="18"/>
      <c r="B38" s="18"/>
      <c r="C38" s="10"/>
      <c r="D38" s="13"/>
      <c r="E38" s="10"/>
      <c r="F38" s="10"/>
      <c r="G38" s="14"/>
      <c r="H38" s="15"/>
      <c r="I38" s="16"/>
      <c r="J38" s="17"/>
      <c r="K38" s="39"/>
      <c r="P38" s="8"/>
      <c r="R38" s="7"/>
    </row>
    <row r="39" spans="1:18" x14ac:dyDescent="0.2">
      <c r="A39" s="18"/>
      <c r="B39" s="18"/>
      <c r="C39" s="10"/>
      <c r="D39" s="13"/>
      <c r="E39" s="10"/>
      <c r="F39" s="10"/>
      <c r="G39" s="14"/>
      <c r="H39" s="15"/>
      <c r="I39" s="16"/>
      <c r="J39" s="17"/>
      <c r="K39" s="39"/>
      <c r="P39" s="8"/>
      <c r="R39" s="7"/>
    </row>
    <row r="40" spans="1:18" x14ac:dyDescent="0.2">
      <c r="A40" s="18"/>
      <c r="B40" s="18"/>
      <c r="C40" s="10"/>
      <c r="D40" s="13"/>
      <c r="E40" s="10"/>
      <c r="F40" s="10"/>
      <c r="G40" s="14"/>
      <c r="H40" s="15"/>
      <c r="I40" s="16"/>
      <c r="J40" s="17"/>
      <c r="K40" s="39"/>
      <c r="P40" s="8"/>
      <c r="R40" s="7"/>
    </row>
    <row r="41" spans="1:18" x14ac:dyDescent="0.2">
      <c r="A41" s="18"/>
      <c r="B41" s="18"/>
      <c r="C41" s="10"/>
      <c r="D41" s="13"/>
      <c r="E41" s="10"/>
      <c r="F41" s="10"/>
      <c r="G41" s="14"/>
      <c r="H41" s="15"/>
      <c r="I41" s="16"/>
      <c r="J41" s="17"/>
      <c r="K41" s="39"/>
      <c r="P41" s="8"/>
      <c r="R41" s="7"/>
    </row>
    <row r="42" spans="1:18" x14ac:dyDescent="0.2">
      <c r="A42" s="18"/>
      <c r="B42" s="18"/>
      <c r="C42" s="10"/>
      <c r="D42" s="13"/>
      <c r="E42" s="10"/>
      <c r="F42" s="10"/>
      <c r="G42" s="14"/>
      <c r="H42" s="15"/>
      <c r="I42" s="16"/>
      <c r="J42" s="17"/>
      <c r="K42" s="39"/>
      <c r="P42" s="8"/>
      <c r="R42" s="7"/>
    </row>
    <row r="43" spans="1:18" x14ac:dyDescent="0.2">
      <c r="A43" s="18"/>
      <c r="B43" s="18"/>
      <c r="C43" s="10"/>
      <c r="D43" s="13"/>
      <c r="E43" s="10"/>
      <c r="F43" s="10"/>
      <c r="G43" s="14"/>
      <c r="H43" s="15"/>
      <c r="I43" s="16"/>
      <c r="J43" s="17"/>
      <c r="K43" s="39"/>
      <c r="P43" s="8"/>
      <c r="R43" s="7"/>
    </row>
    <row r="44" spans="1:18" x14ac:dyDescent="0.2">
      <c r="A44" s="18"/>
      <c r="B44" s="18"/>
      <c r="C44" s="10"/>
      <c r="D44" s="13"/>
      <c r="E44" s="10"/>
      <c r="F44" s="10"/>
      <c r="G44" s="14"/>
      <c r="H44" s="15"/>
      <c r="I44" s="16"/>
      <c r="J44" s="17"/>
      <c r="K44" s="39"/>
      <c r="P44" s="8"/>
      <c r="R44" s="7"/>
    </row>
    <row r="45" spans="1:18" x14ac:dyDescent="0.2">
      <c r="A45" s="18"/>
      <c r="B45" s="18"/>
      <c r="C45" s="10"/>
      <c r="D45" s="13"/>
      <c r="E45" s="10"/>
      <c r="F45" s="10"/>
      <c r="G45" s="14"/>
      <c r="H45" s="15"/>
      <c r="I45" s="16"/>
      <c r="J45" s="17"/>
      <c r="K45" s="39"/>
      <c r="P45" s="8"/>
      <c r="R45" s="7"/>
    </row>
    <row r="46" spans="1:18" x14ac:dyDescent="0.2">
      <c r="A46" s="18"/>
      <c r="B46" s="18"/>
      <c r="C46" s="10"/>
      <c r="D46" s="13"/>
      <c r="E46" s="10"/>
      <c r="F46" s="10"/>
      <c r="G46" s="14"/>
      <c r="H46" s="15"/>
      <c r="I46" s="16"/>
      <c r="J46" s="17"/>
      <c r="K46" s="39"/>
      <c r="P46" s="8"/>
      <c r="R46" s="7"/>
    </row>
    <row r="47" spans="1:18" x14ac:dyDescent="0.2">
      <c r="A47" s="18"/>
      <c r="B47" s="18"/>
      <c r="C47" s="10"/>
      <c r="D47" s="13"/>
      <c r="E47" s="10"/>
      <c r="F47" s="10"/>
      <c r="G47" s="14"/>
      <c r="H47" s="15"/>
      <c r="I47" s="16"/>
      <c r="J47" s="17"/>
      <c r="K47" s="39"/>
      <c r="P47" s="8"/>
      <c r="R47" s="7"/>
    </row>
    <row r="48" spans="1:18" x14ac:dyDescent="0.2">
      <c r="A48" s="18"/>
      <c r="B48" s="18"/>
      <c r="C48" s="10"/>
      <c r="D48" s="13"/>
      <c r="E48" s="10"/>
      <c r="F48" s="10"/>
      <c r="G48" s="14"/>
      <c r="H48" s="15"/>
      <c r="I48" s="16"/>
      <c r="J48" s="17"/>
      <c r="K48" s="39"/>
      <c r="P48" s="8"/>
      <c r="R48" s="7"/>
    </row>
    <row r="49" spans="1:109" x14ac:dyDescent="0.2">
      <c r="A49" s="18"/>
      <c r="B49" s="18"/>
      <c r="C49" s="10"/>
      <c r="D49" s="13"/>
      <c r="E49" s="10"/>
      <c r="F49" s="10"/>
      <c r="G49" s="14"/>
      <c r="H49" s="15"/>
      <c r="I49" s="16"/>
      <c r="J49" s="17"/>
      <c r="K49" s="39"/>
      <c r="P49" s="8"/>
      <c r="R49" s="7"/>
    </row>
    <row r="50" spans="1:109" x14ac:dyDescent="0.2">
      <c r="A50" s="18"/>
      <c r="B50" s="18"/>
      <c r="C50" s="10"/>
      <c r="D50" s="13"/>
      <c r="E50" s="10"/>
      <c r="F50" s="10"/>
      <c r="G50" s="14"/>
      <c r="H50" s="15"/>
      <c r="I50" s="16"/>
      <c r="J50" s="17"/>
      <c r="K50" s="39"/>
      <c r="P50" s="8"/>
      <c r="R50" s="7"/>
    </row>
    <row r="51" spans="1:109" x14ac:dyDescent="0.2">
      <c r="A51" s="18"/>
      <c r="B51" s="18"/>
      <c r="C51" s="10"/>
      <c r="D51" s="13"/>
      <c r="E51" s="10"/>
      <c r="F51" s="10"/>
      <c r="G51" s="14"/>
      <c r="H51" s="15"/>
      <c r="I51" s="16"/>
      <c r="J51" s="17"/>
      <c r="K51" s="39"/>
      <c r="P51" s="8"/>
      <c r="R51" s="7"/>
    </row>
    <row r="52" spans="1:109" x14ac:dyDescent="0.2">
      <c r="A52" s="18"/>
      <c r="B52" s="18"/>
      <c r="C52" s="10"/>
      <c r="D52" s="13"/>
      <c r="E52" s="10"/>
      <c r="F52" s="10"/>
      <c r="G52" s="14"/>
      <c r="H52" s="15"/>
      <c r="I52" s="16"/>
      <c r="J52" s="17"/>
      <c r="K52" s="39"/>
      <c r="P52" s="8"/>
      <c r="R52" s="7"/>
    </row>
    <row r="53" spans="1:109" x14ac:dyDescent="0.2">
      <c r="A53" s="18"/>
      <c r="B53" s="18"/>
      <c r="C53" s="10"/>
      <c r="D53" s="13"/>
      <c r="E53" s="10"/>
      <c r="F53" s="10"/>
      <c r="G53" s="14"/>
      <c r="H53" s="15"/>
      <c r="I53" s="16"/>
      <c r="J53" s="17"/>
      <c r="K53" s="39"/>
      <c r="P53" s="8"/>
      <c r="R53" s="7"/>
    </row>
    <row r="54" spans="1:109" x14ac:dyDescent="0.2">
      <c r="A54" s="18"/>
      <c r="B54" s="18"/>
      <c r="C54" s="10"/>
      <c r="D54" s="13"/>
      <c r="E54" s="10"/>
      <c r="F54" s="41"/>
      <c r="G54" s="14"/>
      <c r="H54" s="15"/>
      <c r="I54" s="16"/>
      <c r="J54" s="38"/>
      <c r="K54" s="39"/>
      <c r="P54" s="8"/>
      <c r="R54" s="7"/>
    </row>
    <row r="55" spans="1:109" x14ac:dyDescent="0.2">
      <c r="A55" s="18"/>
      <c r="B55" s="18"/>
      <c r="C55" s="10"/>
      <c r="D55" s="13"/>
      <c r="E55" s="10"/>
      <c r="F55" s="41"/>
      <c r="G55" s="14"/>
      <c r="H55" s="15"/>
      <c r="I55" s="16"/>
      <c r="J55" s="38"/>
      <c r="K55" s="39"/>
      <c r="P55" s="8"/>
      <c r="R55" s="7"/>
    </row>
    <row r="56" spans="1:109" x14ac:dyDescent="0.2">
      <c r="A56" s="18"/>
      <c r="B56" s="18"/>
      <c r="C56" s="10"/>
      <c r="D56" s="13"/>
      <c r="E56" s="10"/>
      <c r="F56" s="41"/>
      <c r="G56" s="14"/>
      <c r="H56" s="15"/>
      <c r="I56" s="16"/>
      <c r="J56" s="38"/>
      <c r="K56" s="39"/>
      <c r="P56" s="8"/>
      <c r="R56" s="7"/>
    </row>
    <row r="57" spans="1:109" x14ac:dyDescent="0.2">
      <c r="A57" s="18"/>
      <c r="B57" s="18"/>
      <c r="C57" s="10"/>
      <c r="D57" s="13"/>
      <c r="E57" s="10"/>
      <c r="F57" s="41"/>
      <c r="G57" s="14"/>
      <c r="H57" s="15"/>
      <c r="I57" s="16"/>
      <c r="J57" s="38"/>
      <c r="K57" s="39"/>
      <c r="P57" s="8"/>
      <c r="R57" s="7"/>
    </row>
    <row r="58" spans="1:109" x14ac:dyDescent="0.2">
      <c r="A58" s="18"/>
      <c r="B58" s="18"/>
      <c r="C58" s="10"/>
      <c r="D58" s="13"/>
      <c r="E58" s="10"/>
      <c r="F58" s="41"/>
      <c r="G58" s="14"/>
      <c r="H58" s="15"/>
      <c r="I58" s="16"/>
      <c r="J58" s="38"/>
      <c r="K58" s="39"/>
      <c r="P58" s="8"/>
      <c r="R58" s="7"/>
    </row>
    <row r="59" spans="1:109" ht="13.5" thickBot="1" x14ac:dyDescent="0.25">
      <c r="A59" s="42"/>
      <c r="B59" s="42"/>
      <c r="C59" s="43"/>
      <c r="D59" s="44"/>
      <c r="E59" s="43"/>
      <c r="F59" s="45"/>
      <c r="G59" s="46"/>
      <c r="H59" s="47"/>
      <c r="I59" s="48"/>
      <c r="J59" s="49"/>
      <c r="K59" s="50"/>
      <c r="P59" s="8"/>
      <c r="R59" s="7"/>
    </row>
    <row r="60" spans="1:109" s="1" customFormat="1" x14ac:dyDescent="0.2">
      <c r="B60" s="2"/>
      <c r="C60" s="3"/>
      <c r="D60" s="4"/>
      <c r="E60" s="9"/>
      <c r="F60" s="9"/>
      <c r="H60" s="5"/>
      <c r="I60" s="5"/>
      <c r="J60" s="5"/>
      <c r="K60" s="6"/>
      <c r="L60" s="6"/>
      <c r="M60" s="6"/>
      <c r="N60" s="6"/>
      <c r="O60" s="6"/>
      <c r="P60" s="6"/>
      <c r="Q60" s="8"/>
      <c r="R60" s="8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</row>
    <row r="61" spans="1:109" s="1" customFormat="1" x14ac:dyDescent="0.2">
      <c r="B61" s="2"/>
      <c r="C61" s="3"/>
      <c r="D61" s="4"/>
      <c r="E61" s="9"/>
      <c r="F61" s="9"/>
      <c r="H61" s="5"/>
      <c r="I61" s="5"/>
      <c r="J61" s="5"/>
      <c r="K61" s="6"/>
      <c r="L61" s="6"/>
      <c r="M61" s="6"/>
      <c r="N61" s="6"/>
      <c r="O61" s="6"/>
      <c r="P61" s="6"/>
      <c r="Q61" s="8"/>
      <c r="R61" s="8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</row>
    <row r="62" spans="1:109" s="1" customFormat="1" x14ac:dyDescent="0.2">
      <c r="B62" s="2"/>
      <c r="C62" s="3"/>
      <c r="D62" s="4"/>
      <c r="E62" s="9"/>
      <c r="F62" s="9"/>
      <c r="H62" s="5"/>
      <c r="I62" s="5"/>
      <c r="J62" s="5"/>
      <c r="K62" s="6"/>
      <c r="L62" s="6"/>
      <c r="M62" s="6"/>
      <c r="N62" s="6"/>
      <c r="O62" s="6"/>
      <c r="P62" s="6"/>
      <c r="Q62" s="8"/>
      <c r="R62" s="8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</row>
    <row r="63" spans="1:109" s="1" customFormat="1" x14ac:dyDescent="0.2">
      <c r="B63" s="2"/>
      <c r="C63" s="3"/>
      <c r="D63" s="4"/>
      <c r="E63" s="9"/>
      <c r="F63" s="9"/>
      <c r="H63" s="5"/>
      <c r="I63" s="5"/>
      <c r="J63" s="5"/>
      <c r="K63" s="6"/>
      <c r="L63" s="6"/>
      <c r="M63" s="6"/>
      <c r="N63" s="6"/>
      <c r="O63" s="6"/>
      <c r="P63" s="6"/>
      <c r="Q63" s="8"/>
      <c r="R63" s="8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</row>
    <row r="64" spans="1:109" s="1" customFormat="1" x14ac:dyDescent="0.2">
      <c r="B64" s="2"/>
      <c r="C64" s="3"/>
      <c r="D64" s="4"/>
      <c r="E64" s="9"/>
      <c r="F64" s="9"/>
      <c r="H64" s="5"/>
      <c r="I64" s="5"/>
      <c r="J64" s="5"/>
      <c r="K64" s="6"/>
      <c r="L64" s="6"/>
      <c r="M64" s="6"/>
      <c r="N64" s="6"/>
      <c r="O64" s="6"/>
      <c r="P64" s="6"/>
      <c r="Q64" s="8"/>
      <c r="R64" s="8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</row>
    <row r="65" spans="2:109" s="1" customFormat="1" x14ac:dyDescent="0.2">
      <c r="B65" s="2"/>
      <c r="C65" s="3"/>
      <c r="D65" s="4"/>
      <c r="E65" s="9"/>
      <c r="F65" s="9"/>
      <c r="H65" s="5"/>
      <c r="I65" s="5"/>
      <c r="J65" s="5"/>
      <c r="K65" s="6"/>
      <c r="L65" s="6"/>
      <c r="M65" s="6"/>
      <c r="N65" s="6"/>
      <c r="O65" s="6"/>
      <c r="P65" s="6"/>
      <c r="Q65" s="8"/>
      <c r="R65" s="8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</row>
    <row r="66" spans="2:109" s="1" customFormat="1" x14ac:dyDescent="0.2">
      <c r="B66" s="2"/>
      <c r="C66" s="3"/>
      <c r="D66" s="4"/>
      <c r="E66" s="9"/>
      <c r="F66" s="9"/>
      <c r="H66" s="5"/>
      <c r="I66" s="5"/>
      <c r="J66" s="5"/>
      <c r="K66" s="6"/>
      <c r="L66" s="6"/>
      <c r="M66" s="6"/>
      <c r="N66" s="6"/>
      <c r="O66" s="6"/>
      <c r="P66" s="6"/>
      <c r="Q66" s="8"/>
      <c r="R66" s="8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</row>
    <row r="67" spans="2:109" s="1" customFormat="1" x14ac:dyDescent="0.2">
      <c r="B67" s="2"/>
      <c r="C67" s="3"/>
      <c r="D67" s="4"/>
      <c r="E67" s="9"/>
      <c r="F67" s="9"/>
      <c r="H67" s="5"/>
      <c r="I67" s="5"/>
      <c r="J67" s="5"/>
      <c r="K67" s="6"/>
      <c r="L67" s="6"/>
      <c r="M67" s="6"/>
      <c r="N67" s="6"/>
      <c r="O67" s="6"/>
      <c r="P67" s="6"/>
      <c r="Q67" s="8"/>
      <c r="R67" s="8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</row>
    <row r="68" spans="2:109" s="1" customFormat="1" x14ac:dyDescent="0.2">
      <c r="B68" s="2"/>
      <c r="C68" s="3"/>
      <c r="D68" s="4"/>
      <c r="E68" s="9"/>
      <c r="F68" s="9"/>
      <c r="H68" s="5"/>
      <c r="I68" s="5"/>
      <c r="J68" s="5"/>
      <c r="K68" s="6"/>
      <c r="L68" s="6"/>
      <c r="M68" s="6"/>
      <c r="N68" s="6"/>
      <c r="O68" s="6"/>
      <c r="P68" s="6"/>
      <c r="Q68" s="8"/>
      <c r="R68" s="8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</row>
    <row r="69" spans="2:109" s="1" customFormat="1" x14ac:dyDescent="0.2">
      <c r="B69" s="2"/>
      <c r="C69" s="3"/>
      <c r="D69" s="4"/>
      <c r="E69" s="9"/>
      <c r="F69" s="9"/>
      <c r="H69" s="5"/>
      <c r="I69" s="5"/>
      <c r="J69" s="5"/>
      <c r="K69" s="6"/>
      <c r="L69" s="6"/>
      <c r="M69" s="6"/>
      <c r="N69" s="6"/>
      <c r="O69" s="6"/>
      <c r="P69" s="6"/>
      <c r="Q69" s="8"/>
      <c r="R69" s="8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</row>
    <row r="70" spans="2:109" s="1" customFormat="1" x14ac:dyDescent="0.2">
      <c r="B70" s="2"/>
      <c r="C70" s="3"/>
      <c r="D70" s="4"/>
      <c r="E70" s="9"/>
      <c r="F70" s="9"/>
      <c r="H70" s="5"/>
      <c r="I70" s="5"/>
      <c r="J70" s="5"/>
      <c r="K70" s="6"/>
      <c r="L70" s="6"/>
      <c r="M70" s="6"/>
      <c r="N70" s="6"/>
      <c r="O70" s="6"/>
      <c r="P70" s="6"/>
      <c r="Q70" s="8"/>
      <c r="R70" s="8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</row>
    <row r="71" spans="2:109" s="1" customFormat="1" x14ac:dyDescent="0.2">
      <c r="B71" s="2"/>
      <c r="C71" s="3"/>
      <c r="D71" s="4"/>
      <c r="E71" s="9"/>
      <c r="F71" s="9"/>
      <c r="H71" s="5"/>
      <c r="I71" s="5"/>
      <c r="J71" s="5"/>
      <c r="K71" s="6"/>
      <c r="L71" s="6"/>
      <c r="M71" s="6"/>
      <c r="N71" s="6"/>
      <c r="O71" s="6"/>
      <c r="P71" s="6"/>
      <c r="Q71" s="8"/>
      <c r="R71" s="8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</row>
    <row r="72" spans="2:109" s="1" customFormat="1" x14ac:dyDescent="0.2">
      <c r="B72" s="2"/>
      <c r="C72" s="3"/>
      <c r="D72" s="4"/>
      <c r="E72" s="9"/>
      <c r="F72" s="9"/>
      <c r="H72" s="5"/>
      <c r="I72" s="5"/>
      <c r="J72" s="5"/>
      <c r="K72" s="6"/>
      <c r="L72" s="6"/>
      <c r="M72" s="6"/>
      <c r="N72" s="6"/>
      <c r="O72" s="6"/>
      <c r="P72" s="6"/>
      <c r="Q72" s="8"/>
      <c r="R72" s="8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</row>
  </sheetData>
  <sheetProtection selectLockedCells="1" sort="0" autoFilter="0"/>
  <mergeCells count="1">
    <mergeCell ref="A11:K11"/>
  </mergeCells>
  <dataValidations count="2">
    <dataValidation type="whole" allowBlank="1" showInputMessage="1" showErrorMessage="1" errorTitle="VALOR NO VALIDO" error="Sólamente puede ingresar un valor numérico entre 1 y 9, ya que corresponden a las Partidas Principales " sqref="C13:D59">
      <formula1>1</formula1>
      <formula2>9</formula2>
    </dataValidation>
    <dataValidation type="list" allowBlank="1" showInputMessage="1" showErrorMessage="1" sqref="B13:B59">
      <formula1>"2,3,4"</formula1>
    </dataValidation>
  </dataValidations>
  <printOptions horizontalCentered="1"/>
  <pageMargins left="0.39370078740157483" right="0.39370078740157483" top="0.19685039370078741" bottom="0.19685039370078741" header="0.15748031496062992" footer="0"/>
  <pageSetup paperSize="9" scale="56" orientation="portrait" r:id="rId1"/>
  <headerFooter alignWithMargins="0">
    <oddFooter>&amp;L&amp;9&amp;F&amp;R&amp;9&amp;A</oddFooter>
  </headerFooter>
  <colBreaks count="1" manualBreakCount="1">
    <brk id="11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</vt:lpstr>
      <vt:lpstr>AAA</vt:lpstr>
      <vt:lpstr>BBB</vt:lpstr>
      <vt:lpstr>AMB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</dc:creator>
  <cp:lastModifiedBy>BLAS</cp:lastModifiedBy>
  <dcterms:created xsi:type="dcterms:W3CDTF">2017-01-06T15:21:13Z</dcterms:created>
  <dcterms:modified xsi:type="dcterms:W3CDTF">2017-01-06T17:42:13Z</dcterms:modified>
</cp:coreProperties>
</file>